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120" yWindow="90" windowWidth="12120" windowHeight="8070"/>
  </bookViews>
  <sheets>
    <sheet name="QCI" sheetId="4" r:id="rId1"/>
  </sheets>
  <definedNames>
    <definedName name="_xlnm.Print_Area" localSheetId="0">QCI!$B$1:$BV$54</definedName>
  </definedNames>
  <calcPr calcId="124519"/>
</workbook>
</file>

<file path=xl/calcChain.xml><?xml version="1.0" encoding="utf-8"?>
<calcChain xmlns="http://schemas.openxmlformats.org/spreadsheetml/2006/main">
  <c r="BO9" i="4"/>
  <c r="BO10"/>
  <c r="BO11"/>
  <c r="BO12"/>
  <c r="BO13"/>
  <c r="BO14"/>
  <c r="BO15"/>
  <c r="BO16"/>
  <c r="BO17"/>
  <c r="BO18"/>
  <c r="BO19"/>
  <c r="BO20"/>
  <c r="BO21"/>
  <c r="BO22"/>
  <c r="BO23"/>
  <c r="BO24"/>
  <c r="BO25"/>
  <c r="BO26"/>
  <c r="BO27"/>
  <c r="BO28"/>
  <c r="BO29"/>
  <c r="BO30"/>
  <c r="BO31"/>
  <c r="BO32"/>
  <c r="BO33"/>
  <c r="BO34"/>
  <c r="BO35"/>
  <c r="BO36"/>
  <c r="BO37"/>
  <c r="BO38"/>
  <c r="BO39"/>
  <c r="BO40"/>
  <c r="BO41"/>
  <c r="BO42"/>
  <c r="BO43"/>
  <c r="BO44"/>
  <c r="BO45"/>
  <c r="BO46"/>
  <c r="BO47"/>
  <c r="BO48"/>
  <c r="CA10"/>
  <c r="CA11"/>
  <c r="BV12"/>
  <c r="CA12"/>
  <c r="BV13"/>
  <c r="CA13"/>
  <c r="CA14" s="1"/>
  <c r="CA15" s="1"/>
  <c r="CA16" s="1"/>
  <c r="CA17" s="1"/>
  <c r="CA18" s="1"/>
  <c r="BV14"/>
  <c r="BV15"/>
  <c r="BV16"/>
  <c r="BV17"/>
  <c r="BV18"/>
  <c r="BV19"/>
  <c r="BY21"/>
  <c r="BZ21" s="1"/>
  <c r="BY22"/>
  <c r="BZ22" s="1"/>
  <c r="BV20"/>
  <c r="BV21"/>
  <c r="BV22"/>
  <c r="BV23"/>
  <c r="BV24"/>
  <c r="BV25"/>
  <c r="BV26"/>
  <c r="BV27"/>
  <c r="BV28"/>
  <c r="BV29"/>
  <c r="BV30"/>
  <c r="BV31"/>
  <c r="BV32"/>
  <c r="BV33"/>
  <c r="BV34"/>
  <c r="BV35"/>
  <c r="BV36"/>
  <c r="BV37"/>
  <c r="BV38"/>
  <c r="BV39"/>
  <c r="BV40"/>
  <c r="BV41"/>
  <c r="BV42"/>
  <c r="BV43"/>
  <c r="BV44"/>
  <c r="BV45"/>
  <c r="BV46"/>
  <c r="BV47"/>
  <c r="BV48"/>
  <c r="AM49"/>
  <c r="AT49"/>
  <c r="BA49"/>
  <c r="BH49"/>
  <c r="BO49" l="1"/>
  <c r="CD9" s="1"/>
  <c r="BY19"/>
  <c r="BY20"/>
  <c r="BZ20" s="1"/>
  <c r="BV11" l="1"/>
  <c r="BV9"/>
  <c r="CC48"/>
  <c r="CC47"/>
  <c r="CC46"/>
  <c r="CC45"/>
  <c r="CC44"/>
  <c r="CC43"/>
  <c r="CC42"/>
  <c r="CE40"/>
  <c r="CE38"/>
  <c r="CC36"/>
  <c r="CC30"/>
  <c r="CE48"/>
  <c r="CE47"/>
  <c r="CE46"/>
  <c r="CE45"/>
  <c r="CE44"/>
  <c r="CE43"/>
  <c r="CE42"/>
  <c r="CE41"/>
  <c r="CE39"/>
  <c r="CE37"/>
  <c r="CC34"/>
  <c r="CC26"/>
  <c r="CC41"/>
  <c r="CC40"/>
  <c r="CC39"/>
  <c r="CC38"/>
  <c r="CC37"/>
  <c r="CC35"/>
  <c r="CC32"/>
  <c r="CC28"/>
  <c r="CC23"/>
  <c r="CE36"/>
  <c r="CE35"/>
  <c r="CE34"/>
  <c r="CC33"/>
  <c r="CC31"/>
  <c r="CC29"/>
  <c r="CC27"/>
  <c r="CC25"/>
  <c r="CD18"/>
  <c r="CE33"/>
  <c r="CE32"/>
  <c r="CE31"/>
  <c r="CE30"/>
  <c r="CE29"/>
  <c r="CE28"/>
  <c r="CE27"/>
  <c r="CE26"/>
  <c r="CE25"/>
  <c r="CC24"/>
  <c r="CD21"/>
  <c r="CC13"/>
  <c r="CE24"/>
  <c r="CE23"/>
  <c r="CE22"/>
  <c r="CC20"/>
  <c r="CE15"/>
  <c r="CD10"/>
  <c r="CC22"/>
  <c r="CE20"/>
  <c r="CD19"/>
  <c r="CC17"/>
  <c r="CD14"/>
  <c r="CE11"/>
  <c r="CD46"/>
  <c r="CE17"/>
  <c r="CD16"/>
  <c r="CC15"/>
  <c r="CE13"/>
  <c r="CD12"/>
  <c r="CC11"/>
  <c r="CC9"/>
  <c r="CD39"/>
  <c r="CD29"/>
  <c r="CE9"/>
  <c r="CD48"/>
  <c r="CD43"/>
  <c r="CD35"/>
  <c r="CE18"/>
  <c r="BV49"/>
  <c r="CD47"/>
  <c r="CD45"/>
  <c r="CD41"/>
  <c r="CD37"/>
  <c r="CD33"/>
  <c r="CD24"/>
  <c r="CD13"/>
  <c r="CD44"/>
  <c r="CD42"/>
  <c r="CD40"/>
  <c r="CD38"/>
  <c r="CD36"/>
  <c r="CD34"/>
  <c r="CD31"/>
  <c r="CD27"/>
  <c r="CC21"/>
  <c r="CC16"/>
  <c r="CE10"/>
  <c r="CD32"/>
  <c r="CD30"/>
  <c r="CD28"/>
  <c r="CD26"/>
  <c r="CD22"/>
  <c r="CE19"/>
  <c r="CD17"/>
  <c r="CE14"/>
  <c r="CC12"/>
  <c r="BV10"/>
  <c r="CD25"/>
  <c r="CD23"/>
  <c r="CE21"/>
  <c r="CD20"/>
  <c r="CC19"/>
  <c r="CC18"/>
  <c r="CE16"/>
  <c r="CD15"/>
  <c r="CC14"/>
  <c r="CE12"/>
  <c r="CD11"/>
  <c r="CC10"/>
  <c r="BZ19"/>
  <c r="BY23"/>
  <c r="CC49" l="1"/>
  <c r="CE49"/>
  <c r="CD49"/>
  <c r="BZ23"/>
  <c r="CF49" l="1"/>
  <c r="CA22"/>
  <c r="CA21"/>
  <c r="CA20"/>
  <c r="CA19"/>
  <c r="CA23" s="1"/>
</calcChain>
</file>

<file path=xl/sharedStrings.xml><?xml version="1.0" encoding="utf-8"?>
<sst xmlns="http://schemas.openxmlformats.org/spreadsheetml/2006/main" count="210" uniqueCount="59">
  <si>
    <t>QCI - QUADRO DE COMPOSIÇÃO DO INVESTIMENTO</t>
  </si>
  <si>
    <t>Agente Promotor / Proponente</t>
  </si>
  <si>
    <t>Empreendimento</t>
  </si>
  <si>
    <t>N° do Item</t>
  </si>
  <si>
    <t xml:space="preserve">Descrição </t>
  </si>
  <si>
    <t>Unid.</t>
  </si>
  <si>
    <t>Quant.</t>
  </si>
  <si>
    <t>Repasse</t>
  </si>
  <si>
    <t>Contrapartida</t>
  </si>
  <si>
    <t>Outras Fontes</t>
  </si>
  <si>
    <t>Total</t>
  </si>
  <si>
    <t>INC.</t>
  </si>
  <si>
    <t>Financeira</t>
  </si>
  <si>
    <t>Física</t>
  </si>
  <si>
    <t>%</t>
  </si>
  <si>
    <t>REPASSE</t>
  </si>
  <si>
    <t>CP FINANCEIRA</t>
  </si>
  <si>
    <t>CP FÍSICA</t>
  </si>
  <si>
    <t>ORÇAMENTO</t>
  </si>
  <si>
    <t>0 - Maior entre "excl. outras fontes" e "outras fontes"</t>
  </si>
  <si>
    <t>EXCL. REPASSE</t>
  </si>
  <si>
    <t>1 - Soma cont. exclusiva</t>
  </si>
  <si>
    <t>EXCL. CONTRAP. $</t>
  </si>
  <si>
    <t>2 - Soma de "0" e "1"</t>
  </si>
  <si>
    <t>EXCL. CONTRAP. FÍSICA</t>
  </si>
  <si>
    <t>3 - Menor entre "cont. mín. %" e "cont. ad. %"</t>
  </si>
  <si>
    <t>EXCL. OUTRAS F.</t>
  </si>
  <si>
    <t>4 - Maior entre "3" e "cont. min. $"</t>
  </si>
  <si>
    <t>5 - Maior entre "1" e "4"</t>
  </si>
  <si>
    <t>CP MIN. %</t>
  </si>
  <si>
    <t>6 - Maior entre "2" e "5"</t>
  </si>
  <si>
    <t>CP MIN. $</t>
  </si>
  <si>
    <t>7 - Maior entre "0" e "6"</t>
  </si>
  <si>
    <t xml:space="preserve">OUTRAS FONTES </t>
  </si>
  <si>
    <t>8 - Maior entre "7" e "orç"-"rep."</t>
  </si>
  <si>
    <t>CONTRAP. $</t>
  </si>
  <si>
    <t>CONTRAP. FÍSICA</t>
  </si>
  <si>
    <t>OUTRAS F.</t>
  </si>
  <si>
    <t>TOTAL</t>
  </si>
  <si>
    <t>TOTAIS</t>
  </si>
  <si>
    <t/>
  </si>
  <si>
    <t>LOCAL E DATA</t>
  </si>
  <si>
    <t>Assinatura, sob carimbo, do responsável técnico/engenheiro</t>
  </si>
  <si>
    <t>Assinatura, sob carimbo, do representante legal Contratado</t>
  </si>
  <si>
    <t>RECAPEAMENTO ASFALTICO</t>
  </si>
  <si>
    <t>M2</t>
  </si>
  <si>
    <t>SINALIZAÇÃO VIÁRIA</t>
  </si>
  <si>
    <t>RECAPEAMENTO ASFALTICO E SINALIZAÇÃO VIÁRIA</t>
  </si>
  <si>
    <t>PREFEITURA MUNICIPAL DE RIFAINA</t>
  </si>
  <si>
    <t xml:space="preserve">N° do contrato </t>
  </si>
  <si>
    <t xml:space="preserve">KELSON ROBERT DA SILVA FLORIANO - CREA:5061583500 </t>
  </si>
  <si>
    <t>PLACA DE OBRA</t>
  </si>
  <si>
    <t>HUGO CÉSAR LOURENÇO - PREFEITO MUNICIPAL</t>
  </si>
  <si>
    <t>1.1</t>
  </si>
  <si>
    <t>1.2</t>
  </si>
  <si>
    <t>1.3</t>
  </si>
  <si>
    <t>RIFAINA-SP, 13 DE MARÇO DE 2019</t>
  </si>
  <si>
    <t>ART Nº28027230191276430</t>
  </si>
  <si>
    <t>Convênio: 885435/2019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</si>
</sst>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00000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sz val="6"/>
      <name val="Arial"/>
      <family val="2"/>
    </font>
    <font>
      <sz val="9"/>
      <name val="Arial"/>
      <family val="2"/>
    </font>
    <font>
      <sz val="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49" fontId="5" fillId="0" borderId="0" xfId="0" applyNumberFormat="1" applyFont="1" applyFill="1" applyBorder="1" applyAlignment="1" applyProtection="1">
      <alignment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9" fontId="5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left" vertical="center"/>
      <protection locked="0"/>
    </xf>
    <xf numFmtId="0" fontId="5" fillId="0" borderId="0" xfId="0" applyNumberFormat="1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4" fontId="6" fillId="0" borderId="3" xfId="0" applyNumberFormat="1" applyFont="1" applyBorder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4" fontId="6" fillId="0" borderId="4" xfId="0" applyNumberFormat="1" applyFont="1" applyBorder="1" applyAlignment="1" applyProtection="1">
      <alignment vertical="center"/>
      <protection locked="0"/>
    </xf>
    <xf numFmtId="0" fontId="2" fillId="2" borderId="5" xfId="0" applyFont="1" applyFill="1" applyBorder="1" applyAlignment="1" applyProtection="1">
      <alignment vertical="center"/>
      <protection locked="0"/>
    </xf>
    <xf numFmtId="4" fontId="2" fillId="2" borderId="6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4" fontId="2" fillId="2" borderId="7" xfId="0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4" fontId="6" fillId="2" borderId="8" xfId="0" applyNumberFormat="1" applyFont="1" applyFill="1" applyBorder="1" applyAlignment="1" applyProtection="1">
      <alignment vertical="center"/>
      <protection locked="0"/>
    </xf>
    <xf numFmtId="4" fontId="2" fillId="2" borderId="9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 applyProtection="1">
      <protection locked="0"/>
    </xf>
    <xf numFmtId="4" fontId="2" fillId="2" borderId="7" xfId="0" applyNumberFormat="1" applyFont="1" applyFill="1" applyBorder="1" applyAlignment="1" applyProtection="1">
      <alignment horizontal="right" vertical="center"/>
      <protection locked="0"/>
    </xf>
    <xf numFmtId="4" fontId="6" fillId="2" borderId="5" xfId="0" applyNumberFormat="1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0" xfId="0" applyNumberFormat="1" applyFont="1" applyFill="1" applyBorder="1" applyAlignment="1" applyProtection="1">
      <alignment vertical="center"/>
      <protection locked="0"/>
    </xf>
    <xf numFmtId="4" fontId="2" fillId="2" borderId="11" xfId="0" applyNumberFormat="1" applyFont="1" applyFill="1" applyBorder="1" applyAlignment="1" applyProtection="1">
      <alignment vertical="center"/>
      <protection locked="0"/>
    </xf>
    <xf numFmtId="4" fontId="2" fillId="2" borderId="12" xfId="0" applyNumberFormat="1" applyFont="1" applyFill="1" applyBorder="1" applyAlignment="1" applyProtection="1">
      <alignment vertical="center"/>
      <protection locked="0"/>
    </xf>
    <xf numFmtId="4" fontId="2" fillId="2" borderId="5" xfId="0" applyNumberFormat="1" applyFont="1" applyFill="1" applyBorder="1" applyAlignment="1" applyProtection="1">
      <alignment vertical="center"/>
      <protection locked="0"/>
    </xf>
    <xf numFmtId="4" fontId="7" fillId="2" borderId="5" xfId="0" applyNumberFormat="1" applyFont="1" applyFill="1" applyBorder="1" applyAlignment="1" applyProtection="1">
      <alignment vertical="center"/>
      <protection locked="0"/>
    </xf>
    <xf numFmtId="4" fontId="7" fillId="2" borderId="6" xfId="0" applyNumberFormat="1" applyFont="1" applyFill="1" applyBorder="1" applyAlignment="1" applyProtection="1">
      <alignment vertical="center"/>
      <protection locked="0"/>
    </xf>
    <xf numFmtId="4" fontId="7" fillId="2" borderId="7" xfId="0" applyNumberFormat="1" applyFont="1" applyFill="1" applyBorder="1" applyAlignment="1" applyProtection="1">
      <alignment vertical="center"/>
      <protection locked="0"/>
    </xf>
    <xf numFmtId="165" fontId="2" fillId="2" borderId="7" xfId="0" applyNumberFormat="1" applyFont="1" applyFill="1" applyBorder="1" applyAlignment="1" applyProtection="1">
      <alignment vertical="center"/>
      <protection locked="0"/>
    </xf>
    <xf numFmtId="164" fontId="2" fillId="0" borderId="0" xfId="2" applyFont="1" applyAlignment="1" applyProtection="1">
      <alignment vertical="center"/>
      <protection locked="0"/>
    </xf>
    <xf numFmtId="164" fontId="2" fillId="0" borderId="0" xfId="2" applyFont="1" applyProtection="1">
      <protection locked="0"/>
    </xf>
    <xf numFmtId="164" fontId="0" fillId="0" borderId="0" xfId="0" applyNumberFormat="1" applyProtection="1">
      <protection locked="0"/>
    </xf>
    <xf numFmtId="165" fontId="7" fillId="2" borderId="7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Fill="1" applyAlignment="1" applyProtection="1">
      <alignment vertical="center"/>
      <protection locked="0"/>
    </xf>
    <xf numFmtId="4" fontId="2" fillId="0" borderId="0" xfId="0" applyNumberFormat="1" applyFont="1" applyFill="1" applyAlignment="1" applyProtection="1">
      <alignment vertical="center"/>
      <protection locked="0"/>
    </xf>
    <xf numFmtId="4" fontId="2" fillId="0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4" fontId="6" fillId="0" borderId="13" xfId="0" applyNumberFormat="1" applyFont="1" applyBorder="1" applyAlignment="1" applyProtection="1">
      <alignment vertical="center"/>
      <protection locked="0"/>
    </xf>
    <xf numFmtId="4" fontId="6" fillId="0" borderId="7" xfId="0" applyNumberFormat="1" applyFont="1" applyBorder="1" applyAlignment="1" applyProtection="1">
      <alignment vertical="center"/>
      <protection locked="0"/>
    </xf>
    <xf numFmtId="4" fontId="2" fillId="0" borderId="0" xfId="0" applyNumberFormat="1" applyFont="1" applyFill="1" applyAlignment="1" applyProtection="1">
      <alignment horizontal="right" vertical="center"/>
      <protection locked="0"/>
    </xf>
    <xf numFmtId="2" fontId="2" fillId="0" borderId="0" xfId="0" applyNumberFormat="1" applyFont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1" fontId="9" fillId="0" borderId="0" xfId="1" applyNumberFormat="1" applyFont="1" applyFill="1" applyBorder="1" applyProtection="1">
      <protection locked="0"/>
    </xf>
    <xf numFmtId="2" fontId="6" fillId="0" borderId="0" xfId="1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2" fontId="11" fillId="0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left" vertical="center"/>
      <protection locked="0"/>
    </xf>
    <xf numFmtId="2" fontId="11" fillId="0" borderId="0" xfId="1" applyNumberFormat="1" applyFont="1" applyFill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2" fontId="6" fillId="0" borderId="0" xfId="1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Border="1" applyAlignment="1" applyProtection="1">
      <alignment vertical="center"/>
      <protection locked="0"/>
    </xf>
    <xf numFmtId="4" fontId="2" fillId="0" borderId="14" xfId="0" applyNumberFormat="1" applyFont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vertical="center"/>
      <protection locked="0"/>
    </xf>
    <xf numFmtId="4" fontId="2" fillId="0" borderId="12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4" fontId="2" fillId="0" borderId="44" xfId="0" applyNumberFormat="1" applyFont="1" applyBorder="1" applyAlignment="1" applyProtection="1">
      <alignment vertical="center"/>
      <protection locked="0"/>
    </xf>
    <xf numFmtId="4" fontId="6" fillId="0" borderId="19" xfId="0" applyNumberFormat="1" applyFont="1" applyBorder="1" applyAlignment="1" applyProtection="1">
      <alignment vertical="center"/>
      <protection locked="0"/>
    </xf>
    <xf numFmtId="4" fontId="6" fillId="0" borderId="31" xfId="0" applyNumberFormat="1" applyFont="1" applyBorder="1" applyAlignment="1" applyProtection="1">
      <alignment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4" fontId="6" fillId="0" borderId="27" xfId="0" applyNumberFormat="1" applyFont="1" applyBorder="1" applyAlignment="1" applyProtection="1">
      <alignment vertical="center"/>
      <protection locked="0"/>
    </xf>
    <xf numFmtId="4" fontId="6" fillId="0" borderId="40" xfId="0" applyNumberFormat="1" applyFont="1" applyBorder="1" applyAlignment="1" applyProtection="1">
      <alignment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4" fontId="7" fillId="0" borderId="27" xfId="0" applyNumberFormat="1" applyFont="1" applyBorder="1" applyAlignment="1" applyProtection="1">
      <alignment vertical="center"/>
      <protection locked="0"/>
    </xf>
    <xf numFmtId="0" fontId="4" fillId="0" borderId="19" xfId="0" applyFont="1" applyFill="1" applyBorder="1" applyAlignment="1" applyProtection="1">
      <alignment horizontal="left" vertical="center"/>
      <protection locked="0"/>
    </xf>
    <xf numFmtId="0" fontId="2" fillId="0" borderId="19" xfId="0" applyFont="1" applyFill="1" applyBorder="1" applyAlignment="1" applyProtection="1">
      <alignment horizontal="left" vertical="center"/>
      <protection locked="0"/>
    </xf>
    <xf numFmtId="4" fontId="4" fillId="0" borderId="19" xfId="0" applyNumberFormat="1" applyFont="1" applyBorder="1" applyAlignment="1" applyProtection="1">
      <alignment vertical="center"/>
      <protection locked="0"/>
    </xf>
    <xf numFmtId="0" fontId="2" fillId="0" borderId="19" xfId="0" applyFont="1" applyFill="1" applyBorder="1" applyAlignment="1" applyProtection="1">
      <alignment horizontal="center" vertical="center"/>
      <protection locked="0"/>
    </xf>
    <xf numFmtId="4" fontId="2" fillId="0" borderId="19" xfId="0" applyNumberFormat="1" applyFont="1" applyFill="1" applyBorder="1" applyAlignment="1" applyProtection="1">
      <alignment vertical="center"/>
      <protection locked="0"/>
    </xf>
    <xf numFmtId="4" fontId="7" fillId="0" borderId="19" xfId="0" applyNumberFormat="1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horizontal="left" vertical="center"/>
      <protection locked="0"/>
    </xf>
    <xf numFmtId="0" fontId="6" fillId="0" borderId="17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4" fontId="6" fillId="0" borderId="20" xfId="0" applyNumberFormat="1" applyFont="1" applyBorder="1" applyAlignment="1" applyProtection="1">
      <alignment vertical="center"/>
      <protection locked="0"/>
    </xf>
    <xf numFmtId="4" fontId="6" fillId="0" borderId="30" xfId="0" applyNumberFormat="1" applyFont="1" applyBorder="1" applyAlignment="1" applyProtection="1">
      <alignment vertical="center"/>
      <protection locked="0"/>
    </xf>
    <xf numFmtId="4" fontId="2" fillId="0" borderId="20" xfId="0" applyNumberFormat="1" applyFont="1" applyFill="1" applyBorder="1" applyAlignment="1" applyProtection="1">
      <alignment vertical="center"/>
      <protection locked="0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28" xfId="0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left" vertical="center"/>
      <protection locked="0"/>
    </xf>
    <xf numFmtId="0" fontId="4" fillId="0" borderId="15" xfId="0" applyNumberFormat="1" applyFont="1" applyFill="1" applyBorder="1" applyAlignment="1" applyProtection="1">
      <alignment horizontal="left" vertical="center"/>
      <protection locked="0"/>
    </xf>
    <xf numFmtId="0" fontId="4" fillId="0" borderId="9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15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right" vertical="center"/>
      <protection locked="0"/>
    </xf>
    <xf numFmtId="0" fontId="4" fillId="0" borderId="0" xfId="0" applyFont="1" applyBorder="1" applyAlignment="1" applyProtection="1">
      <alignment horizontal="right" vertical="center"/>
      <protection locked="0"/>
    </xf>
    <xf numFmtId="0" fontId="4" fillId="0" borderId="28" xfId="0" applyFont="1" applyBorder="1" applyAlignment="1" applyProtection="1">
      <alignment horizontal="right" vertic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4" xfId="0" applyFont="1" applyBorder="1" applyAlignment="1" applyProtection="1">
      <alignment horizontal="center" vertical="center" wrapTex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horizontal="center" vertical="center"/>
      <protection locked="0"/>
    </xf>
    <xf numFmtId="4" fontId="7" fillId="0" borderId="27" xfId="0" applyNumberFormat="1" applyFont="1" applyFill="1" applyBorder="1" applyAlignment="1" applyProtection="1">
      <alignment vertical="center"/>
      <protection locked="0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2" fillId="0" borderId="27" xfId="0" applyFont="1" applyFill="1" applyBorder="1" applyAlignment="1" applyProtection="1">
      <alignment horizontal="center" vertical="center"/>
      <protection locked="0"/>
    </xf>
    <xf numFmtId="0" fontId="7" fillId="0" borderId="19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4" fontId="7" fillId="0" borderId="19" xfId="0" applyNumberFormat="1" applyFont="1" applyFill="1" applyBorder="1" applyAlignment="1" applyProtection="1">
      <alignment vertical="center"/>
      <protection locked="0"/>
    </xf>
    <xf numFmtId="4" fontId="4" fillId="0" borderId="19" xfId="0" applyNumberFormat="1" applyFont="1" applyFill="1" applyBorder="1" applyAlignment="1" applyProtection="1">
      <alignment vertical="center"/>
      <protection locked="0"/>
    </xf>
    <xf numFmtId="2" fontId="2" fillId="3" borderId="15" xfId="0" applyNumberFormat="1" applyFont="1" applyFill="1" applyBorder="1" applyAlignment="1" applyProtection="1">
      <alignment horizontal="center" vertical="center"/>
      <protection locked="0"/>
    </xf>
    <xf numFmtId="2" fontId="6" fillId="3" borderId="15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4" fontId="2" fillId="3" borderId="15" xfId="0" applyNumberFormat="1" applyFont="1" applyFill="1" applyBorder="1" applyAlignment="1" applyProtection="1">
      <alignment horizontal="center" vertical="center"/>
      <protection locked="0"/>
    </xf>
    <xf numFmtId="4" fontId="6" fillId="3" borderId="15" xfId="0" applyNumberFormat="1" applyFont="1" applyFill="1" applyBorder="1" applyAlignment="1" applyProtection="1">
      <alignment horizontal="center" vertical="center"/>
      <protection locked="0"/>
    </xf>
    <xf numFmtId="2" fontId="2" fillId="3" borderId="15" xfId="1" applyNumberFormat="1" applyFont="1" applyFill="1" applyBorder="1" applyAlignment="1" applyProtection="1">
      <alignment horizontal="left" vertical="center"/>
      <protection locked="0"/>
    </xf>
    <xf numFmtId="2" fontId="6" fillId="3" borderId="15" xfId="1" applyNumberFormat="1" applyFont="1" applyFill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/>
      <protection locked="0"/>
    </xf>
    <xf numFmtId="0" fontId="7" fillId="0" borderId="18" xfId="0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 applyProtection="1">
      <alignment horizontal="left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</cellXfs>
  <cellStyles count="3">
    <cellStyle name="Normal" xfId="0" builtinId="0"/>
    <cellStyle name="Normal_Plan1" xfId="1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5"/>
  <dimension ref="A1:CO59"/>
  <sheetViews>
    <sheetView showGridLines="0" showZeros="0" tabSelected="1" workbookViewId="0">
      <selection activeCell="AA61" sqref="AA61"/>
    </sheetView>
  </sheetViews>
  <sheetFormatPr defaultColWidth="1.7109375" defaultRowHeight="9.9499999999999993" customHeight="1"/>
  <cols>
    <col min="1" max="1" width="0.85546875" style="1" customWidth="1"/>
    <col min="2" max="6" width="1.7109375" style="2" customWidth="1"/>
    <col min="7" max="8" width="1.7109375" style="3" customWidth="1"/>
    <col min="9" max="63" width="1.7109375" style="2" customWidth="1"/>
    <col min="64" max="64" width="1.7109375" style="1" customWidth="1"/>
    <col min="65" max="73" width="1.7109375" style="2" customWidth="1"/>
    <col min="74" max="74" width="5.42578125" style="2" customWidth="1"/>
    <col min="75" max="75" width="4.85546875" style="2" hidden="1" customWidth="1"/>
    <col min="76" max="76" width="17.5703125" style="5" hidden="1" customWidth="1"/>
    <col min="77" max="79" width="17.140625" style="2" hidden="1" customWidth="1"/>
    <col min="80" max="80" width="13.5703125" style="2" hidden="1" customWidth="1"/>
    <col min="81" max="81" width="7.7109375" style="3" hidden="1" customWidth="1"/>
    <col min="82" max="82" width="11.85546875" style="3" hidden="1" customWidth="1"/>
    <col min="83" max="83" width="7.85546875" style="3" hidden="1" customWidth="1"/>
    <col min="84" max="84" width="5.7109375" style="2" hidden="1" customWidth="1"/>
    <col min="85" max="87" width="13.5703125" style="2" customWidth="1"/>
    <col min="88" max="16384" width="1.7109375" style="2"/>
  </cols>
  <sheetData>
    <row r="1" spans="1:93" s="10" customFormat="1" ht="12" customHeight="1">
      <c r="A1" s="6"/>
      <c r="B1" s="126" t="s">
        <v>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1" t="s">
        <v>49</v>
      </c>
      <c r="BC1" s="121"/>
      <c r="BD1" s="121"/>
      <c r="BE1" s="121"/>
      <c r="BF1" s="121"/>
      <c r="BG1" s="121"/>
      <c r="BH1" s="121"/>
      <c r="BI1" s="122"/>
      <c r="BJ1" s="118" t="s">
        <v>58</v>
      </c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20"/>
      <c r="BV1" s="6"/>
      <c r="BW1" s="7"/>
      <c r="BX1" s="7"/>
      <c r="BY1" s="7"/>
      <c r="BZ1" s="7"/>
      <c r="CA1" s="7"/>
      <c r="CB1" s="7"/>
      <c r="CC1" s="8"/>
      <c r="CD1" s="8"/>
      <c r="CE1" s="8"/>
      <c r="CF1" s="7"/>
      <c r="CG1" s="7"/>
      <c r="CH1" s="7"/>
      <c r="CI1" s="7"/>
      <c r="CJ1" s="7"/>
      <c r="CK1" s="9"/>
      <c r="CL1" s="9"/>
      <c r="CO1" s="11"/>
    </row>
    <row r="2" spans="1:93" s="10" customFormat="1" ht="4.5" customHeight="1">
      <c r="A2" s="1"/>
      <c r="B2" s="12"/>
      <c r="C2" s="2"/>
      <c r="D2" s="2"/>
      <c r="E2" s="2"/>
      <c r="F2" s="2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1"/>
      <c r="BK2" s="12"/>
      <c r="BL2" s="1"/>
      <c r="BM2" s="2"/>
      <c r="BN2" s="2"/>
      <c r="BO2" s="2"/>
      <c r="BP2" s="2"/>
      <c r="BQ2" s="2"/>
      <c r="BR2" s="2"/>
      <c r="BS2" s="2"/>
      <c r="BT2" s="2"/>
      <c r="BU2" s="2"/>
      <c r="BV2" s="2"/>
      <c r="BW2" s="4"/>
      <c r="BX2" s="4"/>
      <c r="BY2" s="4"/>
      <c r="BZ2" s="4"/>
      <c r="CA2" s="4"/>
      <c r="CB2" s="4"/>
      <c r="CC2" s="8"/>
      <c r="CD2" s="8"/>
      <c r="CE2" s="8"/>
      <c r="CF2" s="13"/>
      <c r="CG2" s="13"/>
      <c r="CH2" s="13"/>
      <c r="CI2" s="13"/>
      <c r="CJ2" s="13"/>
      <c r="CK2" s="9"/>
      <c r="CL2" s="9"/>
      <c r="CO2" s="11"/>
    </row>
    <row r="3" spans="1:93" s="14" customFormat="1" ht="3.75" customHeight="1">
      <c r="A3" s="10"/>
      <c r="G3" s="15"/>
      <c r="H3" s="15"/>
      <c r="BW3" s="4"/>
      <c r="BX3" s="4"/>
      <c r="BY3" s="4"/>
      <c r="BZ3" s="4"/>
      <c r="CA3" s="4"/>
      <c r="CB3" s="4"/>
      <c r="CC3" s="15"/>
      <c r="CD3" s="15"/>
      <c r="CE3" s="15"/>
    </row>
    <row r="4" spans="1:93" ht="12" customHeight="1">
      <c r="A4" s="10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R4" s="123" t="s">
        <v>48</v>
      </c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5"/>
      <c r="AQ4" s="130" t="s">
        <v>2</v>
      </c>
      <c r="AR4" s="131"/>
      <c r="AS4" s="131"/>
      <c r="AT4" s="131"/>
      <c r="AU4" s="131"/>
      <c r="AV4" s="131"/>
      <c r="AW4" s="131"/>
      <c r="AX4" s="131"/>
      <c r="AY4" s="132"/>
      <c r="AZ4" s="127" t="s">
        <v>47</v>
      </c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9"/>
      <c r="BV4" s="17"/>
      <c r="BX4" s="2"/>
    </row>
    <row r="5" spans="1:93" ht="3" customHeight="1">
      <c r="A5" s="18"/>
      <c r="B5" s="19"/>
      <c r="C5" s="20"/>
      <c r="D5" s="20"/>
      <c r="E5" s="20"/>
      <c r="F5" s="20"/>
      <c r="G5" s="21"/>
      <c r="H5" s="21"/>
      <c r="I5" s="20"/>
      <c r="J5" s="22"/>
      <c r="K5" s="23"/>
      <c r="L5" s="23"/>
      <c r="M5" s="23"/>
      <c r="N5" s="23"/>
      <c r="O5" s="23"/>
      <c r="P5" s="23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18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4"/>
      <c r="BX5" s="4"/>
      <c r="BY5" s="4"/>
      <c r="BZ5" s="4"/>
      <c r="CA5" s="4"/>
      <c r="CB5" s="4"/>
    </row>
    <row r="6" spans="1:93" ht="3" customHeight="1" thickBot="1">
      <c r="A6" s="10"/>
      <c r="B6" s="24"/>
      <c r="C6" s="25"/>
      <c r="D6" s="25"/>
      <c r="E6" s="25"/>
      <c r="F6" s="25"/>
      <c r="G6" s="26"/>
      <c r="H6" s="26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10"/>
      <c r="BW6" s="4"/>
      <c r="BX6" s="4"/>
      <c r="BY6" s="4"/>
      <c r="BZ6" s="4"/>
      <c r="CA6" s="4"/>
      <c r="CB6" s="4"/>
    </row>
    <row r="7" spans="1:93" ht="9.9499999999999993" customHeight="1">
      <c r="A7" s="10"/>
      <c r="B7" s="133" t="s">
        <v>3</v>
      </c>
      <c r="C7" s="134"/>
      <c r="D7" s="134"/>
      <c r="E7" s="134"/>
      <c r="F7" s="134"/>
      <c r="G7" s="144" t="s">
        <v>4</v>
      </c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6"/>
      <c r="AE7" s="137" t="s">
        <v>5</v>
      </c>
      <c r="AF7" s="92"/>
      <c r="AG7" s="93"/>
      <c r="AH7" s="137" t="s">
        <v>6</v>
      </c>
      <c r="AI7" s="92"/>
      <c r="AJ7" s="92"/>
      <c r="AK7" s="92"/>
      <c r="AL7" s="93"/>
      <c r="AM7" s="91" t="s">
        <v>7</v>
      </c>
      <c r="AN7" s="92"/>
      <c r="AO7" s="92"/>
      <c r="AP7" s="92"/>
      <c r="AQ7" s="92"/>
      <c r="AR7" s="92"/>
      <c r="AS7" s="99"/>
      <c r="AT7" s="91" t="s">
        <v>8</v>
      </c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9"/>
      <c r="BH7" s="91" t="s">
        <v>9</v>
      </c>
      <c r="BI7" s="92"/>
      <c r="BJ7" s="92"/>
      <c r="BK7" s="92"/>
      <c r="BL7" s="92"/>
      <c r="BM7" s="92"/>
      <c r="BN7" s="99"/>
      <c r="BO7" s="91" t="s">
        <v>10</v>
      </c>
      <c r="BP7" s="92"/>
      <c r="BQ7" s="92"/>
      <c r="BR7" s="92"/>
      <c r="BS7" s="92"/>
      <c r="BT7" s="92"/>
      <c r="BU7" s="93"/>
      <c r="BV7" s="27" t="s">
        <v>11</v>
      </c>
      <c r="BW7" s="4"/>
      <c r="BX7" s="4"/>
      <c r="BY7" s="4"/>
      <c r="BZ7" s="4"/>
      <c r="CA7" s="4"/>
      <c r="CB7" s="4"/>
    </row>
    <row r="8" spans="1:93" ht="9.9499999999999993" customHeight="1" thickBot="1">
      <c r="A8" s="10"/>
      <c r="B8" s="135"/>
      <c r="C8" s="136"/>
      <c r="D8" s="136"/>
      <c r="E8" s="136"/>
      <c r="F8" s="136"/>
      <c r="G8" s="147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9"/>
      <c r="AE8" s="138"/>
      <c r="AF8" s="95"/>
      <c r="AG8" s="96"/>
      <c r="AH8" s="138"/>
      <c r="AI8" s="95"/>
      <c r="AJ8" s="95"/>
      <c r="AK8" s="95"/>
      <c r="AL8" s="96"/>
      <c r="AM8" s="94"/>
      <c r="AN8" s="95"/>
      <c r="AO8" s="95"/>
      <c r="AP8" s="95"/>
      <c r="AQ8" s="95"/>
      <c r="AR8" s="95"/>
      <c r="AS8" s="103"/>
      <c r="AT8" s="100" t="s">
        <v>12</v>
      </c>
      <c r="AU8" s="101"/>
      <c r="AV8" s="101"/>
      <c r="AW8" s="101"/>
      <c r="AX8" s="101"/>
      <c r="AY8" s="101"/>
      <c r="AZ8" s="102"/>
      <c r="BA8" s="100" t="s">
        <v>13</v>
      </c>
      <c r="BB8" s="101"/>
      <c r="BC8" s="101"/>
      <c r="BD8" s="101"/>
      <c r="BE8" s="101"/>
      <c r="BF8" s="101"/>
      <c r="BG8" s="102"/>
      <c r="BH8" s="94"/>
      <c r="BI8" s="95"/>
      <c r="BJ8" s="95"/>
      <c r="BK8" s="95"/>
      <c r="BL8" s="95"/>
      <c r="BM8" s="95"/>
      <c r="BN8" s="103"/>
      <c r="BO8" s="94"/>
      <c r="BP8" s="95"/>
      <c r="BQ8" s="95"/>
      <c r="BR8" s="95"/>
      <c r="BS8" s="95"/>
      <c r="BT8" s="95"/>
      <c r="BU8" s="96"/>
      <c r="BV8" s="28" t="s">
        <v>14</v>
      </c>
      <c r="CC8" s="3" t="s">
        <v>15</v>
      </c>
      <c r="CD8" s="3" t="s">
        <v>16</v>
      </c>
      <c r="CE8" s="3" t="s">
        <v>17</v>
      </c>
    </row>
    <row r="9" spans="1:93" ht="9.9499999999999993" customHeight="1">
      <c r="A9" s="10"/>
      <c r="B9" s="159" t="s">
        <v>53</v>
      </c>
      <c r="C9" s="160"/>
      <c r="D9" s="160"/>
      <c r="E9" s="160"/>
      <c r="F9" s="161"/>
      <c r="G9" s="105" t="s">
        <v>51</v>
      </c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40" t="s">
        <v>45</v>
      </c>
      <c r="AF9" s="141"/>
      <c r="AG9" s="141"/>
      <c r="AH9" s="139">
        <v>2.5</v>
      </c>
      <c r="AI9" s="139"/>
      <c r="AJ9" s="139"/>
      <c r="AK9" s="139"/>
      <c r="AL9" s="139"/>
      <c r="AM9" s="104">
        <v>1188.5999999999999</v>
      </c>
      <c r="AN9" s="104"/>
      <c r="AO9" s="104"/>
      <c r="AP9" s="104"/>
      <c r="AQ9" s="104"/>
      <c r="AR9" s="104"/>
      <c r="AS9" s="104"/>
      <c r="AT9" s="104">
        <v>20.48</v>
      </c>
      <c r="AU9" s="104"/>
      <c r="AV9" s="104"/>
      <c r="AW9" s="104"/>
      <c r="AX9" s="104"/>
      <c r="AY9" s="104"/>
      <c r="AZ9" s="104"/>
      <c r="BA9" s="97">
        <v>0</v>
      </c>
      <c r="BB9" s="97"/>
      <c r="BC9" s="97"/>
      <c r="BD9" s="97"/>
      <c r="BE9" s="97"/>
      <c r="BF9" s="97"/>
      <c r="BG9" s="97"/>
      <c r="BH9" s="97">
        <v>0</v>
      </c>
      <c r="BI9" s="97"/>
      <c r="BJ9" s="97"/>
      <c r="BK9" s="97"/>
      <c r="BL9" s="97"/>
      <c r="BM9" s="97"/>
      <c r="BN9" s="97"/>
      <c r="BO9" s="97">
        <f t="shared" ref="BO9:BO48" si="0">SUM(AM9:BN9)</f>
        <v>1209.08</v>
      </c>
      <c r="BP9" s="97"/>
      <c r="BQ9" s="97"/>
      <c r="BR9" s="97"/>
      <c r="BS9" s="97"/>
      <c r="BT9" s="97"/>
      <c r="BU9" s="98"/>
      <c r="BV9" s="29">
        <f t="shared" ref="BV9:BV49" si="1">IF(BO9=0,0,BO9*100/$BO$49)</f>
        <v>0.41486827963003198</v>
      </c>
      <c r="BW9" s="30">
        <v>1</v>
      </c>
      <c r="CC9" s="31">
        <f t="shared" ref="CC9:CC48" si="2">AM9/$BO$49*100</f>
        <v>0.40784103381765963</v>
      </c>
      <c r="CD9" s="31">
        <f t="shared" ref="CD9:CD48" si="3">AT9/$BO$49*100</f>
        <v>7.0272458123722629E-3</v>
      </c>
      <c r="CE9" s="31">
        <f t="shared" ref="CE9:CE48" si="4">BA9/$BO$49*100</f>
        <v>0</v>
      </c>
    </row>
    <row r="10" spans="1:93" ht="9.9499999999999993" customHeight="1">
      <c r="A10" s="10"/>
      <c r="B10" s="159" t="s">
        <v>54</v>
      </c>
      <c r="C10" s="160"/>
      <c r="D10" s="160"/>
      <c r="E10" s="160"/>
      <c r="F10" s="161"/>
      <c r="G10" s="105" t="s">
        <v>44</v>
      </c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42" t="s">
        <v>45</v>
      </c>
      <c r="AF10" s="142"/>
      <c r="AG10" s="142"/>
      <c r="AH10" s="150">
        <v>6752.05</v>
      </c>
      <c r="AI10" s="150"/>
      <c r="AJ10" s="150"/>
      <c r="AK10" s="150"/>
      <c r="AL10" s="150"/>
      <c r="AM10" s="110">
        <v>269575.59000000003</v>
      </c>
      <c r="AN10" s="110"/>
      <c r="AO10" s="110"/>
      <c r="AP10" s="110"/>
      <c r="AQ10" s="110"/>
      <c r="AR10" s="110"/>
      <c r="AS10" s="110"/>
      <c r="AT10" s="110">
        <v>4645.43</v>
      </c>
      <c r="AU10" s="110"/>
      <c r="AV10" s="110"/>
      <c r="AW10" s="110"/>
      <c r="AX10" s="110"/>
      <c r="AY10" s="110"/>
      <c r="AZ10" s="110"/>
      <c r="BA10" s="89">
        <v>0</v>
      </c>
      <c r="BB10" s="89"/>
      <c r="BC10" s="89"/>
      <c r="BD10" s="89"/>
      <c r="BE10" s="89"/>
      <c r="BF10" s="89"/>
      <c r="BG10" s="89"/>
      <c r="BH10" s="89">
        <v>0</v>
      </c>
      <c r="BI10" s="89"/>
      <c r="BJ10" s="89"/>
      <c r="BK10" s="89"/>
      <c r="BL10" s="89"/>
      <c r="BM10" s="89"/>
      <c r="BN10" s="89"/>
      <c r="BO10" s="89">
        <f t="shared" si="0"/>
        <v>274221.02</v>
      </c>
      <c r="BP10" s="89"/>
      <c r="BQ10" s="89"/>
      <c r="BR10" s="89"/>
      <c r="BS10" s="89"/>
      <c r="BT10" s="89"/>
      <c r="BU10" s="90"/>
      <c r="BV10" s="32">
        <f t="shared" si="1"/>
        <v>94.092700901340351</v>
      </c>
      <c r="BW10" s="30">
        <v>2</v>
      </c>
      <c r="BX10" s="33" t="s">
        <v>18</v>
      </c>
      <c r="BY10" s="34">
        <v>0</v>
      </c>
      <c r="BZ10" s="35"/>
      <c r="CA10" s="36">
        <f>IF(BY14&gt;BY18,BY14,BY18)</f>
        <v>0</v>
      </c>
      <c r="CB10" s="37" t="s">
        <v>19</v>
      </c>
      <c r="CC10" s="31">
        <f t="shared" si="2"/>
        <v>92.498727341078222</v>
      </c>
      <c r="CD10" s="31">
        <f t="shared" si="3"/>
        <v>1.5939735602621328</v>
      </c>
      <c r="CE10" s="31">
        <f t="shared" si="4"/>
        <v>0</v>
      </c>
    </row>
    <row r="11" spans="1:93" ht="9.9499999999999993" customHeight="1">
      <c r="A11" s="10"/>
      <c r="B11" s="159" t="s">
        <v>55</v>
      </c>
      <c r="C11" s="162"/>
      <c r="D11" s="162"/>
      <c r="E11" s="162"/>
      <c r="F11" s="163"/>
      <c r="G11" s="105" t="s">
        <v>46</v>
      </c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43" t="s">
        <v>45</v>
      </c>
      <c r="AF11" s="143"/>
      <c r="AG11" s="143"/>
      <c r="AH11" s="151">
        <v>474</v>
      </c>
      <c r="AI11" s="151"/>
      <c r="AJ11" s="151"/>
      <c r="AK11" s="151"/>
      <c r="AL11" s="151"/>
      <c r="AM11" s="107">
        <v>15735.81</v>
      </c>
      <c r="AN11" s="107"/>
      <c r="AO11" s="107"/>
      <c r="AP11" s="107"/>
      <c r="AQ11" s="107"/>
      <c r="AR11" s="107"/>
      <c r="AS11" s="107"/>
      <c r="AT11" s="107">
        <v>271.17</v>
      </c>
      <c r="AU11" s="107"/>
      <c r="AV11" s="107"/>
      <c r="AW11" s="107"/>
      <c r="AX11" s="107"/>
      <c r="AY11" s="107"/>
      <c r="AZ11" s="107"/>
      <c r="BA11" s="89">
        <v>0</v>
      </c>
      <c r="BB11" s="89"/>
      <c r="BC11" s="89"/>
      <c r="BD11" s="89"/>
      <c r="BE11" s="89"/>
      <c r="BF11" s="89"/>
      <c r="BG11" s="89"/>
      <c r="BH11" s="89">
        <v>0</v>
      </c>
      <c r="BI11" s="89"/>
      <c r="BJ11" s="89"/>
      <c r="BK11" s="89"/>
      <c r="BL11" s="89"/>
      <c r="BM11" s="89"/>
      <c r="BN11" s="89"/>
      <c r="BO11" s="89">
        <f t="shared" si="0"/>
        <v>16006.98</v>
      </c>
      <c r="BP11" s="89"/>
      <c r="BQ11" s="89"/>
      <c r="BR11" s="89"/>
      <c r="BS11" s="89"/>
      <c r="BT11" s="89"/>
      <c r="BU11" s="90"/>
      <c r="BV11" s="32">
        <f t="shared" si="1"/>
        <v>5.4924308190296163</v>
      </c>
      <c r="BW11" s="30">
        <v>3</v>
      </c>
      <c r="BX11" s="38" t="s">
        <v>20</v>
      </c>
      <c r="BY11" s="39">
        <v>0</v>
      </c>
      <c r="BZ11" s="40"/>
      <c r="CA11" s="41">
        <f>BY12+BY13</f>
        <v>0</v>
      </c>
      <c r="CB11" s="37" t="s">
        <v>21</v>
      </c>
      <c r="CC11" s="31">
        <f t="shared" si="2"/>
        <v>5.3993850061907009</v>
      </c>
      <c r="CD11" s="31">
        <f t="shared" si="3"/>
        <v>9.3045812838915345E-2</v>
      </c>
      <c r="CE11" s="31">
        <f t="shared" si="4"/>
        <v>0</v>
      </c>
    </row>
    <row r="12" spans="1:93" ht="9.9499999999999993" customHeight="1">
      <c r="A12" s="10"/>
      <c r="B12" s="111" t="s">
        <v>40</v>
      </c>
      <c r="C12" s="112"/>
      <c r="D12" s="112"/>
      <c r="E12" s="112"/>
      <c r="F12" s="113"/>
      <c r="G12" s="106" t="s">
        <v>40</v>
      </c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8" t="s">
        <v>40</v>
      </c>
      <c r="AF12" s="108"/>
      <c r="AG12" s="108"/>
      <c r="AH12" s="109" t="s">
        <v>40</v>
      </c>
      <c r="AI12" s="109"/>
      <c r="AJ12" s="109"/>
      <c r="AK12" s="109"/>
      <c r="AL12" s="109"/>
      <c r="AM12" s="89">
        <v>0</v>
      </c>
      <c r="AN12" s="89"/>
      <c r="AO12" s="89"/>
      <c r="AP12" s="89"/>
      <c r="AQ12" s="89"/>
      <c r="AR12" s="89"/>
      <c r="AS12" s="89"/>
      <c r="AT12" s="89">
        <v>0</v>
      </c>
      <c r="AU12" s="89"/>
      <c r="AV12" s="89"/>
      <c r="AW12" s="89"/>
      <c r="AX12" s="89"/>
      <c r="AY12" s="89"/>
      <c r="AZ12" s="89"/>
      <c r="BA12" s="89">
        <v>0</v>
      </c>
      <c r="BB12" s="89"/>
      <c r="BC12" s="89"/>
      <c r="BD12" s="89"/>
      <c r="BE12" s="89"/>
      <c r="BF12" s="89"/>
      <c r="BG12" s="89"/>
      <c r="BH12" s="89">
        <v>0</v>
      </c>
      <c r="BI12" s="89"/>
      <c r="BJ12" s="89"/>
      <c r="BK12" s="89"/>
      <c r="BL12" s="89"/>
      <c r="BM12" s="89"/>
      <c r="BN12" s="89"/>
      <c r="BO12" s="89">
        <f t="shared" si="0"/>
        <v>0</v>
      </c>
      <c r="BP12" s="89"/>
      <c r="BQ12" s="89"/>
      <c r="BR12" s="89"/>
      <c r="BS12" s="89"/>
      <c r="BT12" s="89"/>
      <c r="BU12" s="90"/>
      <c r="BV12" s="32">
        <f t="shared" si="1"/>
        <v>0</v>
      </c>
      <c r="BW12" s="30">
        <v>4</v>
      </c>
      <c r="BX12" s="42" t="s">
        <v>22</v>
      </c>
      <c r="BY12" s="34">
        <v>0</v>
      </c>
      <c r="BZ12" s="43"/>
      <c r="CA12" s="36">
        <f>CA10+CA11</f>
        <v>0</v>
      </c>
      <c r="CB12" s="44" t="s">
        <v>23</v>
      </c>
      <c r="CC12" s="31">
        <f t="shared" si="2"/>
        <v>0</v>
      </c>
      <c r="CD12" s="31">
        <f t="shared" si="3"/>
        <v>0</v>
      </c>
      <c r="CE12" s="31">
        <f t="shared" si="4"/>
        <v>0</v>
      </c>
    </row>
    <row r="13" spans="1:93" ht="9.9499999999999993" customHeight="1">
      <c r="A13" s="10"/>
      <c r="B13" s="111" t="s">
        <v>40</v>
      </c>
      <c r="C13" s="112"/>
      <c r="D13" s="112"/>
      <c r="E13" s="112"/>
      <c r="F13" s="113"/>
      <c r="G13" s="106" t="s">
        <v>40</v>
      </c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8" t="s">
        <v>40</v>
      </c>
      <c r="AF13" s="108"/>
      <c r="AG13" s="108"/>
      <c r="AH13" s="109" t="s">
        <v>40</v>
      </c>
      <c r="AI13" s="109"/>
      <c r="AJ13" s="109"/>
      <c r="AK13" s="109"/>
      <c r="AL13" s="109"/>
      <c r="AM13" s="89">
        <v>0</v>
      </c>
      <c r="AN13" s="89"/>
      <c r="AO13" s="89"/>
      <c r="AP13" s="89"/>
      <c r="AQ13" s="89"/>
      <c r="AR13" s="89"/>
      <c r="AS13" s="89"/>
      <c r="AT13" s="89">
        <v>0</v>
      </c>
      <c r="AU13" s="89"/>
      <c r="AV13" s="89"/>
      <c r="AW13" s="89"/>
      <c r="AX13" s="89"/>
      <c r="AY13" s="89"/>
      <c r="AZ13" s="89"/>
      <c r="BA13" s="89">
        <v>0</v>
      </c>
      <c r="BB13" s="89"/>
      <c r="BC13" s="89"/>
      <c r="BD13" s="89"/>
      <c r="BE13" s="89"/>
      <c r="BF13" s="89"/>
      <c r="BG13" s="89"/>
      <c r="BH13" s="89">
        <v>0</v>
      </c>
      <c r="BI13" s="89"/>
      <c r="BJ13" s="89"/>
      <c r="BK13" s="89"/>
      <c r="BL13" s="89"/>
      <c r="BM13" s="89"/>
      <c r="BN13" s="89"/>
      <c r="BO13" s="89">
        <f t="shared" si="0"/>
        <v>0</v>
      </c>
      <c r="BP13" s="89"/>
      <c r="BQ13" s="89"/>
      <c r="BR13" s="89"/>
      <c r="BS13" s="89"/>
      <c r="BT13" s="89"/>
      <c r="BU13" s="90"/>
      <c r="BV13" s="32">
        <f t="shared" si="1"/>
        <v>0</v>
      </c>
      <c r="BW13" s="30">
        <v>5</v>
      </c>
      <c r="BX13" s="42" t="s">
        <v>24</v>
      </c>
      <c r="BY13" s="34">
        <v>0</v>
      </c>
      <c r="BZ13" s="35"/>
      <c r="CA13" s="36">
        <f>IF(BY16&lt;BZ16,BY16,BZ16)</f>
        <v>0</v>
      </c>
      <c r="CB13" s="37" t="s">
        <v>25</v>
      </c>
      <c r="CC13" s="31">
        <f t="shared" si="2"/>
        <v>0</v>
      </c>
      <c r="CD13" s="31">
        <f t="shared" si="3"/>
        <v>0</v>
      </c>
      <c r="CE13" s="31">
        <f t="shared" si="4"/>
        <v>0</v>
      </c>
    </row>
    <row r="14" spans="1:93" ht="9.9499999999999993" customHeight="1">
      <c r="A14" s="10"/>
      <c r="B14" s="111" t="s">
        <v>40</v>
      </c>
      <c r="C14" s="112"/>
      <c r="D14" s="112"/>
      <c r="E14" s="112"/>
      <c r="F14" s="113"/>
      <c r="G14" s="106" t="s">
        <v>40</v>
      </c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8" t="s">
        <v>40</v>
      </c>
      <c r="AF14" s="108"/>
      <c r="AG14" s="108"/>
      <c r="AH14" s="109" t="s">
        <v>40</v>
      </c>
      <c r="AI14" s="109"/>
      <c r="AJ14" s="109"/>
      <c r="AK14" s="109"/>
      <c r="AL14" s="109"/>
      <c r="AM14" s="89">
        <v>0</v>
      </c>
      <c r="AN14" s="89"/>
      <c r="AO14" s="89"/>
      <c r="AP14" s="89"/>
      <c r="AQ14" s="89"/>
      <c r="AR14" s="89"/>
      <c r="AS14" s="89"/>
      <c r="AT14" s="89">
        <v>0</v>
      </c>
      <c r="AU14" s="89"/>
      <c r="AV14" s="89"/>
      <c r="AW14" s="89"/>
      <c r="AX14" s="89"/>
      <c r="AY14" s="89"/>
      <c r="AZ14" s="89"/>
      <c r="BA14" s="89">
        <v>0</v>
      </c>
      <c r="BB14" s="89"/>
      <c r="BC14" s="89"/>
      <c r="BD14" s="89"/>
      <c r="BE14" s="89"/>
      <c r="BF14" s="89"/>
      <c r="BG14" s="89"/>
      <c r="BH14" s="89">
        <v>0</v>
      </c>
      <c r="BI14" s="89"/>
      <c r="BJ14" s="89"/>
      <c r="BK14" s="89"/>
      <c r="BL14" s="89"/>
      <c r="BM14" s="89"/>
      <c r="BN14" s="89"/>
      <c r="BO14" s="89">
        <f t="shared" si="0"/>
        <v>0</v>
      </c>
      <c r="BP14" s="89"/>
      <c r="BQ14" s="89"/>
      <c r="BR14" s="89"/>
      <c r="BS14" s="89"/>
      <c r="BT14" s="89"/>
      <c r="BU14" s="90"/>
      <c r="BV14" s="32">
        <f t="shared" si="1"/>
        <v>0</v>
      </c>
      <c r="BW14" s="30">
        <v>6</v>
      </c>
      <c r="BX14" s="42" t="s">
        <v>26</v>
      </c>
      <c r="BY14" s="34">
        <v>0</v>
      </c>
      <c r="BZ14" s="35"/>
      <c r="CA14" s="36">
        <f>IF(BY17&gt;CA13,BY17,CA13)</f>
        <v>0</v>
      </c>
      <c r="CB14" s="37" t="s">
        <v>27</v>
      </c>
      <c r="CC14" s="31">
        <f t="shared" si="2"/>
        <v>0</v>
      </c>
      <c r="CD14" s="31">
        <f t="shared" si="3"/>
        <v>0</v>
      </c>
      <c r="CE14" s="31">
        <f t="shared" si="4"/>
        <v>0</v>
      </c>
    </row>
    <row r="15" spans="1:93" ht="9.9499999999999993" customHeight="1">
      <c r="A15" s="10"/>
      <c r="B15" s="111" t="s">
        <v>40</v>
      </c>
      <c r="C15" s="112"/>
      <c r="D15" s="112"/>
      <c r="E15" s="112"/>
      <c r="F15" s="113"/>
      <c r="G15" s="106" t="s">
        <v>40</v>
      </c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8" t="s">
        <v>40</v>
      </c>
      <c r="AF15" s="108"/>
      <c r="AG15" s="108"/>
      <c r="AH15" s="109" t="s">
        <v>40</v>
      </c>
      <c r="AI15" s="109"/>
      <c r="AJ15" s="109"/>
      <c r="AK15" s="109"/>
      <c r="AL15" s="109"/>
      <c r="AM15" s="89">
        <v>0</v>
      </c>
      <c r="AN15" s="89"/>
      <c r="AO15" s="89"/>
      <c r="AP15" s="89"/>
      <c r="AQ15" s="89"/>
      <c r="AR15" s="89"/>
      <c r="AS15" s="89"/>
      <c r="AT15" s="89">
        <v>0</v>
      </c>
      <c r="AU15" s="89"/>
      <c r="AV15" s="89"/>
      <c r="AW15" s="89"/>
      <c r="AX15" s="89"/>
      <c r="AY15" s="89"/>
      <c r="AZ15" s="89"/>
      <c r="BA15" s="89">
        <v>0</v>
      </c>
      <c r="BB15" s="89"/>
      <c r="BC15" s="89"/>
      <c r="BD15" s="89"/>
      <c r="BE15" s="89"/>
      <c r="BF15" s="89"/>
      <c r="BG15" s="89"/>
      <c r="BH15" s="89">
        <v>0</v>
      </c>
      <c r="BI15" s="89"/>
      <c r="BJ15" s="89"/>
      <c r="BK15" s="89"/>
      <c r="BL15" s="89"/>
      <c r="BM15" s="89"/>
      <c r="BN15" s="89"/>
      <c r="BO15" s="89">
        <f t="shared" si="0"/>
        <v>0</v>
      </c>
      <c r="BP15" s="89"/>
      <c r="BQ15" s="89"/>
      <c r="BR15" s="89"/>
      <c r="BS15" s="89"/>
      <c r="BT15" s="89"/>
      <c r="BU15" s="90"/>
      <c r="BV15" s="32">
        <f t="shared" si="1"/>
        <v>0</v>
      </c>
      <c r="BW15" s="30">
        <v>7</v>
      </c>
      <c r="BX15" s="45" t="s">
        <v>15</v>
      </c>
      <c r="BY15" s="46">
        <v>0</v>
      </c>
      <c r="BZ15" s="35"/>
      <c r="CA15" s="36">
        <f>IF(CA11&gt;CA14,CA11,CA14)</f>
        <v>0</v>
      </c>
      <c r="CB15" s="37" t="s">
        <v>28</v>
      </c>
      <c r="CC15" s="31">
        <f t="shared" si="2"/>
        <v>0</v>
      </c>
      <c r="CD15" s="31">
        <f t="shared" si="3"/>
        <v>0</v>
      </c>
      <c r="CE15" s="31">
        <f t="shared" si="4"/>
        <v>0</v>
      </c>
    </row>
    <row r="16" spans="1:93" ht="9.9499999999999993" customHeight="1">
      <c r="A16" s="10"/>
      <c r="B16" s="111" t="s">
        <v>40</v>
      </c>
      <c r="C16" s="112"/>
      <c r="D16" s="112"/>
      <c r="E16" s="112"/>
      <c r="F16" s="113"/>
      <c r="G16" s="106" t="s">
        <v>40</v>
      </c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8" t="s">
        <v>40</v>
      </c>
      <c r="AF16" s="108"/>
      <c r="AG16" s="108"/>
      <c r="AH16" s="109" t="s">
        <v>40</v>
      </c>
      <c r="AI16" s="109"/>
      <c r="AJ16" s="109"/>
      <c r="AK16" s="109"/>
      <c r="AL16" s="109"/>
      <c r="AM16" s="89">
        <v>0</v>
      </c>
      <c r="AN16" s="89"/>
      <c r="AO16" s="89"/>
      <c r="AP16" s="89"/>
      <c r="AQ16" s="89"/>
      <c r="AR16" s="89"/>
      <c r="AS16" s="89"/>
      <c r="AT16" s="89">
        <v>0</v>
      </c>
      <c r="AU16" s="89"/>
      <c r="AV16" s="89"/>
      <c r="AW16" s="89"/>
      <c r="AX16" s="89"/>
      <c r="AY16" s="89"/>
      <c r="AZ16" s="89"/>
      <c r="BA16" s="89">
        <v>0</v>
      </c>
      <c r="BB16" s="89"/>
      <c r="BC16" s="89"/>
      <c r="BD16" s="89"/>
      <c r="BE16" s="89"/>
      <c r="BF16" s="89"/>
      <c r="BG16" s="89"/>
      <c r="BH16" s="89">
        <v>0</v>
      </c>
      <c r="BI16" s="89"/>
      <c r="BJ16" s="89"/>
      <c r="BK16" s="89"/>
      <c r="BL16" s="89"/>
      <c r="BM16" s="89"/>
      <c r="BN16" s="89"/>
      <c r="BO16" s="89">
        <f t="shared" si="0"/>
        <v>0</v>
      </c>
      <c r="BP16" s="89"/>
      <c r="BQ16" s="89"/>
      <c r="BR16" s="89"/>
      <c r="BS16" s="89"/>
      <c r="BT16" s="89"/>
      <c r="BU16" s="90"/>
      <c r="BV16" s="32">
        <f t="shared" si="1"/>
        <v>0</v>
      </c>
      <c r="BW16" s="30">
        <v>8</v>
      </c>
      <c r="BX16" s="42" t="s">
        <v>29</v>
      </c>
      <c r="BY16" s="47"/>
      <c r="BZ16" s="36">
        <v>0</v>
      </c>
      <c r="CA16" s="36">
        <f>IF(CA12&gt;CA15,CA12,CA15)</f>
        <v>0</v>
      </c>
      <c r="CB16" s="37" t="s">
        <v>30</v>
      </c>
      <c r="CC16" s="31">
        <f t="shared" si="2"/>
        <v>0</v>
      </c>
      <c r="CD16" s="31">
        <f t="shared" si="3"/>
        <v>0</v>
      </c>
      <c r="CE16" s="31">
        <f t="shared" si="4"/>
        <v>0</v>
      </c>
    </row>
    <row r="17" spans="1:83" ht="9.9499999999999993" customHeight="1">
      <c r="A17" s="10"/>
      <c r="B17" s="111" t="s">
        <v>40</v>
      </c>
      <c r="C17" s="112"/>
      <c r="D17" s="112"/>
      <c r="E17" s="112"/>
      <c r="F17" s="113"/>
      <c r="G17" s="106" t="s">
        <v>40</v>
      </c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8" t="s">
        <v>40</v>
      </c>
      <c r="AF17" s="108"/>
      <c r="AG17" s="108"/>
      <c r="AH17" s="109" t="s">
        <v>40</v>
      </c>
      <c r="AI17" s="109"/>
      <c r="AJ17" s="109"/>
      <c r="AK17" s="109"/>
      <c r="AL17" s="109"/>
      <c r="AM17" s="89">
        <v>0</v>
      </c>
      <c r="AN17" s="89"/>
      <c r="AO17" s="89"/>
      <c r="AP17" s="89"/>
      <c r="AQ17" s="89"/>
      <c r="AR17" s="89"/>
      <c r="AS17" s="89"/>
      <c r="AT17" s="89">
        <v>0</v>
      </c>
      <c r="AU17" s="89"/>
      <c r="AV17" s="89"/>
      <c r="AW17" s="89"/>
      <c r="AX17" s="89"/>
      <c r="AY17" s="89"/>
      <c r="AZ17" s="89"/>
      <c r="BA17" s="89">
        <v>0</v>
      </c>
      <c r="BB17" s="89"/>
      <c r="BC17" s="89"/>
      <c r="BD17" s="89"/>
      <c r="BE17" s="89"/>
      <c r="BF17" s="89"/>
      <c r="BG17" s="89"/>
      <c r="BH17" s="89">
        <v>0</v>
      </c>
      <c r="BI17" s="89"/>
      <c r="BJ17" s="89"/>
      <c r="BK17" s="89"/>
      <c r="BL17" s="89"/>
      <c r="BM17" s="89"/>
      <c r="BN17" s="89"/>
      <c r="BO17" s="89">
        <f t="shared" si="0"/>
        <v>0</v>
      </c>
      <c r="BP17" s="89"/>
      <c r="BQ17" s="89"/>
      <c r="BR17" s="89"/>
      <c r="BS17" s="89"/>
      <c r="BT17" s="89"/>
      <c r="BU17" s="90"/>
      <c r="BV17" s="32">
        <f t="shared" si="1"/>
        <v>0</v>
      </c>
      <c r="BW17" s="30">
        <v>9</v>
      </c>
      <c r="BX17" s="38" t="s">
        <v>31</v>
      </c>
      <c r="BY17" s="39"/>
      <c r="BZ17" s="35"/>
      <c r="CA17" s="36">
        <f>IF(CA10&gt;CA16,CA10,CA16)</f>
        <v>0</v>
      </c>
      <c r="CB17" s="37" t="s">
        <v>32</v>
      </c>
      <c r="CC17" s="31">
        <f t="shared" si="2"/>
        <v>0</v>
      </c>
      <c r="CD17" s="31">
        <f t="shared" si="3"/>
        <v>0</v>
      </c>
      <c r="CE17" s="31">
        <f t="shared" si="4"/>
        <v>0</v>
      </c>
    </row>
    <row r="18" spans="1:83" ht="9.9499999999999993" customHeight="1">
      <c r="A18" s="10"/>
      <c r="B18" s="111" t="s">
        <v>40</v>
      </c>
      <c r="C18" s="112"/>
      <c r="D18" s="112"/>
      <c r="E18" s="112"/>
      <c r="F18" s="113"/>
      <c r="G18" s="106" t="s">
        <v>40</v>
      </c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8" t="s">
        <v>40</v>
      </c>
      <c r="AF18" s="108"/>
      <c r="AG18" s="108"/>
      <c r="AH18" s="109" t="s">
        <v>40</v>
      </c>
      <c r="AI18" s="109"/>
      <c r="AJ18" s="109"/>
      <c r="AK18" s="109"/>
      <c r="AL18" s="109"/>
      <c r="AM18" s="89">
        <v>0</v>
      </c>
      <c r="AN18" s="89"/>
      <c r="AO18" s="89"/>
      <c r="AP18" s="89"/>
      <c r="AQ18" s="89"/>
      <c r="AR18" s="89"/>
      <c r="AS18" s="89"/>
      <c r="AT18" s="89">
        <v>0</v>
      </c>
      <c r="AU18" s="89"/>
      <c r="AV18" s="89"/>
      <c r="AW18" s="89"/>
      <c r="AX18" s="89"/>
      <c r="AY18" s="89"/>
      <c r="AZ18" s="89"/>
      <c r="BA18" s="89">
        <v>0</v>
      </c>
      <c r="BB18" s="89"/>
      <c r="BC18" s="89"/>
      <c r="BD18" s="89"/>
      <c r="BE18" s="89"/>
      <c r="BF18" s="89"/>
      <c r="BG18" s="89"/>
      <c r="BH18" s="89">
        <v>0</v>
      </c>
      <c r="BI18" s="89"/>
      <c r="BJ18" s="89"/>
      <c r="BK18" s="89"/>
      <c r="BL18" s="89"/>
      <c r="BM18" s="89"/>
      <c r="BN18" s="89"/>
      <c r="BO18" s="89">
        <f t="shared" si="0"/>
        <v>0</v>
      </c>
      <c r="BP18" s="89"/>
      <c r="BQ18" s="89"/>
      <c r="BR18" s="89"/>
      <c r="BS18" s="89"/>
      <c r="BT18" s="89"/>
      <c r="BU18" s="90"/>
      <c r="BV18" s="32">
        <f t="shared" si="1"/>
        <v>0</v>
      </c>
      <c r="BW18" s="30">
        <v>10</v>
      </c>
      <c r="BX18" s="48" t="s">
        <v>33</v>
      </c>
      <c r="BY18" s="34"/>
      <c r="BZ18" s="35"/>
      <c r="CA18" s="36">
        <f>IF(CA17&gt;(BY10-BY15),CA17,(BY10-BY15))</f>
        <v>0</v>
      </c>
      <c r="CB18" s="44" t="s">
        <v>34</v>
      </c>
      <c r="CC18" s="31">
        <f t="shared" si="2"/>
        <v>0</v>
      </c>
      <c r="CD18" s="31">
        <f t="shared" si="3"/>
        <v>0</v>
      </c>
      <c r="CE18" s="31">
        <f t="shared" si="4"/>
        <v>0</v>
      </c>
    </row>
    <row r="19" spans="1:83" ht="9.9499999999999993" customHeight="1">
      <c r="A19" s="10"/>
      <c r="B19" s="111" t="s">
        <v>40</v>
      </c>
      <c r="C19" s="112"/>
      <c r="D19" s="112"/>
      <c r="E19" s="112"/>
      <c r="F19" s="113"/>
      <c r="G19" s="106" t="s">
        <v>40</v>
      </c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8" t="s">
        <v>40</v>
      </c>
      <c r="AF19" s="108"/>
      <c r="AG19" s="108"/>
      <c r="AH19" s="109" t="s">
        <v>40</v>
      </c>
      <c r="AI19" s="109"/>
      <c r="AJ19" s="109"/>
      <c r="AK19" s="109"/>
      <c r="AL19" s="109"/>
      <c r="AM19" s="89">
        <v>0</v>
      </c>
      <c r="AN19" s="89"/>
      <c r="AO19" s="89"/>
      <c r="AP19" s="89"/>
      <c r="AQ19" s="89"/>
      <c r="AR19" s="89"/>
      <c r="AS19" s="89"/>
      <c r="AT19" s="89">
        <v>0</v>
      </c>
      <c r="AU19" s="89"/>
      <c r="AV19" s="89"/>
      <c r="AW19" s="89"/>
      <c r="AX19" s="89"/>
      <c r="AY19" s="89"/>
      <c r="AZ19" s="89"/>
      <c r="BA19" s="89">
        <v>0</v>
      </c>
      <c r="BB19" s="89"/>
      <c r="BC19" s="89"/>
      <c r="BD19" s="89"/>
      <c r="BE19" s="89"/>
      <c r="BF19" s="89"/>
      <c r="BG19" s="89"/>
      <c r="BH19" s="89">
        <v>0</v>
      </c>
      <c r="BI19" s="89"/>
      <c r="BJ19" s="89"/>
      <c r="BK19" s="89"/>
      <c r="BL19" s="89"/>
      <c r="BM19" s="89"/>
      <c r="BN19" s="89"/>
      <c r="BO19" s="89">
        <f t="shared" si="0"/>
        <v>0</v>
      </c>
      <c r="BP19" s="89"/>
      <c r="BQ19" s="89"/>
      <c r="BR19" s="89"/>
      <c r="BS19" s="89"/>
      <c r="BT19" s="89"/>
      <c r="BU19" s="90"/>
      <c r="BV19" s="32">
        <f t="shared" si="1"/>
        <v>0</v>
      </c>
      <c r="BW19" s="30">
        <v>11</v>
      </c>
      <c r="BX19" s="49" t="s">
        <v>15</v>
      </c>
      <c r="BY19" s="50">
        <f>BY10-CA18</f>
        <v>0</v>
      </c>
      <c r="BZ19" s="51">
        <f>BY19-BY11</f>
        <v>0</v>
      </c>
      <c r="CA19" s="52" t="e">
        <f>BZ19/$BZ$23</f>
        <v>#DIV/0!</v>
      </c>
      <c r="CB19" s="53"/>
      <c r="CC19" s="31">
        <f t="shared" si="2"/>
        <v>0</v>
      </c>
      <c r="CD19" s="31">
        <f t="shared" si="3"/>
        <v>0</v>
      </c>
      <c r="CE19" s="31">
        <f t="shared" si="4"/>
        <v>0</v>
      </c>
    </row>
    <row r="20" spans="1:83" ht="9.9499999999999993" customHeight="1">
      <c r="A20" s="10"/>
      <c r="B20" s="111" t="s">
        <v>40</v>
      </c>
      <c r="C20" s="112"/>
      <c r="D20" s="112"/>
      <c r="E20" s="112"/>
      <c r="F20" s="113"/>
      <c r="G20" s="106" t="s">
        <v>40</v>
      </c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8" t="s">
        <v>40</v>
      </c>
      <c r="AF20" s="108"/>
      <c r="AG20" s="108"/>
      <c r="AH20" s="109" t="s">
        <v>40</v>
      </c>
      <c r="AI20" s="109"/>
      <c r="AJ20" s="109"/>
      <c r="AK20" s="109"/>
      <c r="AL20" s="109"/>
      <c r="AM20" s="89">
        <v>0</v>
      </c>
      <c r="AN20" s="89"/>
      <c r="AO20" s="89"/>
      <c r="AP20" s="89"/>
      <c r="AQ20" s="89"/>
      <c r="AR20" s="89"/>
      <c r="AS20" s="89"/>
      <c r="AT20" s="89">
        <v>0</v>
      </c>
      <c r="AU20" s="89"/>
      <c r="AV20" s="89"/>
      <c r="AW20" s="89"/>
      <c r="AX20" s="89"/>
      <c r="AY20" s="89"/>
      <c r="AZ20" s="89"/>
      <c r="BA20" s="89">
        <v>0</v>
      </c>
      <c r="BB20" s="89"/>
      <c r="BC20" s="89"/>
      <c r="BD20" s="89"/>
      <c r="BE20" s="89"/>
      <c r="BF20" s="89"/>
      <c r="BG20" s="89"/>
      <c r="BH20" s="89">
        <v>0</v>
      </c>
      <c r="BI20" s="89"/>
      <c r="BJ20" s="89"/>
      <c r="BK20" s="89"/>
      <c r="BL20" s="89"/>
      <c r="BM20" s="89"/>
      <c r="BN20" s="89"/>
      <c r="BO20" s="89">
        <f t="shared" si="0"/>
        <v>0</v>
      </c>
      <c r="BP20" s="89"/>
      <c r="BQ20" s="89"/>
      <c r="BR20" s="89"/>
      <c r="BS20" s="89"/>
      <c r="BT20" s="89"/>
      <c r="BU20" s="90"/>
      <c r="BV20" s="32">
        <f t="shared" si="1"/>
        <v>0</v>
      </c>
      <c r="BW20" s="30">
        <v>12</v>
      </c>
      <c r="BX20" s="49" t="s">
        <v>35</v>
      </c>
      <c r="BY20" s="50">
        <f>CA18-CA10-BY13</f>
        <v>0</v>
      </c>
      <c r="BZ20" s="51">
        <f>BY20-BY12</f>
        <v>0</v>
      </c>
      <c r="CA20" s="52" t="e">
        <f>BZ20/$BZ$23</f>
        <v>#DIV/0!</v>
      </c>
      <c r="CB20" s="54"/>
      <c r="CC20" s="31">
        <f t="shared" si="2"/>
        <v>0</v>
      </c>
      <c r="CD20" s="31">
        <f t="shared" si="3"/>
        <v>0</v>
      </c>
      <c r="CE20" s="31">
        <f t="shared" si="4"/>
        <v>0</v>
      </c>
    </row>
    <row r="21" spans="1:83" ht="9.9499999999999993" customHeight="1">
      <c r="A21" s="10"/>
      <c r="B21" s="111" t="s">
        <v>40</v>
      </c>
      <c r="C21" s="112"/>
      <c r="D21" s="112"/>
      <c r="E21" s="112"/>
      <c r="F21" s="113"/>
      <c r="G21" s="106" t="s">
        <v>40</v>
      </c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8" t="s">
        <v>40</v>
      </c>
      <c r="AF21" s="108"/>
      <c r="AG21" s="108"/>
      <c r="AH21" s="109" t="s">
        <v>40</v>
      </c>
      <c r="AI21" s="109"/>
      <c r="AJ21" s="109"/>
      <c r="AK21" s="109"/>
      <c r="AL21" s="109"/>
      <c r="AM21" s="89">
        <v>0</v>
      </c>
      <c r="AN21" s="89"/>
      <c r="AO21" s="89"/>
      <c r="AP21" s="89"/>
      <c r="AQ21" s="89"/>
      <c r="AR21" s="89"/>
      <c r="AS21" s="89"/>
      <c r="AT21" s="89">
        <v>0</v>
      </c>
      <c r="AU21" s="89"/>
      <c r="AV21" s="89"/>
      <c r="AW21" s="89"/>
      <c r="AX21" s="89"/>
      <c r="AY21" s="89"/>
      <c r="AZ21" s="89"/>
      <c r="BA21" s="89">
        <v>0</v>
      </c>
      <c r="BB21" s="89"/>
      <c r="BC21" s="89"/>
      <c r="BD21" s="89"/>
      <c r="BE21" s="89"/>
      <c r="BF21" s="89"/>
      <c r="BG21" s="89"/>
      <c r="BH21" s="89">
        <v>0</v>
      </c>
      <c r="BI21" s="89"/>
      <c r="BJ21" s="89"/>
      <c r="BK21" s="89"/>
      <c r="BL21" s="89"/>
      <c r="BM21" s="89"/>
      <c r="BN21" s="89"/>
      <c r="BO21" s="89">
        <f t="shared" si="0"/>
        <v>0</v>
      </c>
      <c r="BP21" s="89"/>
      <c r="BQ21" s="89"/>
      <c r="BR21" s="89"/>
      <c r="BS21" s="89"/>
      <c r="BT21" s="89"/>
      <c r="BU21" s="90"/>
      <c r="BV21" s="32">
        <f t="shared" si="1"/>
        <v>0</v>
      </c>
      <c r="BW21" s="30">
        <v>13</v>
      </c>
      <c r="BX21" s="49" t="s">
        <v>36</v>
      </c>
      <c r="BY21" s="50">
        <f>BY13</f>
        <v>0</v>
      </c>
      <c r="BZ21" s="51">
        <f>BY21-BY13</f>
        <v>0</v>
      </c>
      <c r="CA21" s="52" t="e">
        <f>BZ21/$BZ$23</f>
        <v>#DIV/0!</v>
      </c>
      <c r="CB21" s="54"/>
      <c r="CC21" s="31">
        <f t="shared" si="2"/>
        <v>0</v>
      </c>
      <c r="CD21" s="31">
        <f t="shared" si="3"/>
        <v>0</v>
      </c>
      <c r="CE21" s="31">
        <f t="shared" si="4"/>
        <v>0</v>
      </c>
    </row>
    <row r="22" spans="1:83" ht="9.9499999999999993" customHeight="1">
      <c r="A22" s="10"/>
      <c r="B22" s="111" t="s">
        <v>40</v>
      </c>
      <c r="C22" s="112"/>
      <c r="D22" s="112"/>
      <c r="E22" s="112"/>
      <c r="F22" s="113"/>
      <c r="G22" s="106" t="s">
        <v>40</v>
      </c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8" t="s">
        <v>40</v>
      </c>
      <c r="AF22" s="108"/>
      <c r="AG22" s="108"/>
      <c r="AH22" s="109" t="s">
        <v>40</v>
      </c>
      <c r="AI22" s="109"/>
      <c r="AJ22" s="109"/>
      <c r="AK22" s="109"/>
      <c r="AL22" s="109"/>
      <c r="AM22" s="89">
        <v>0</v>
      </c>
      <c r="AN22" s="89"/>
      <c r="AO22" s="89"/>
      <c r="AP22" s="89"/>
      <c r="AQ22" s="89"/>
      <c r="AR22" s="89"/>
      <c r="AS22" s="89"/>
      <c r="AT22" s="89">
        <v>0</v>
      </c>
      <c r="AU22" s="89"/>
      <c r="AV22" s="89"/>
      <c r="AW22" s="89"/>
      <c r="AX22" s="89"/>
      <c r="AY22" s="89"/>
      <c r="AZ22" s="89"/>
      <c r="BA22" s="89">
        <v>0</v>
      </c>
      <c r="BB22" s="89"/>
      <c r="BC22" s="89"/>
      <c r="BD22" s="89"/>
      <c r="BE22" s="89"/>
      <c r="BF22" s="89"/>
      <c r="BG22" s="89"/>
      <c r="BH22" s="89">
        <v>0</v>
      </c>
      <c r="BI22" s="89"/>
      <c r="BJ22" s="89"/>
      <c r="BK22" s="89"/>
      <c r="BL22" s="89"/>
      <c r="BM22" s="89"/>
      <c r="BN22" s="89"/>
      <c r="BO22" s="89">
        <f t="shared" si="0"/>
        <v>0</v>
      </c>
      <c r="BP22" s="89"/>
      <c r="BQ22" s="89"/>
      <c r="BR22" s="89"/>
      <c r="BS22" s="89"/>
      <c r="BT22" s="89"/>
      <c r="BU22" s="90"/>
      <c r="BV22" s="32">
        <f t="shared" si="1"/>
        <v>0</v>
      </c>
      <c r="BW22" s="30">
        <v>14</v>
      </c>
      <c r="BX22" s="49" t="s">
        <v>37</v>
      </c>
      <c r="BY22" s="50">
        <f>CA10</f>
        <v>0</v>
      </c>
      <c r="BZ22" s="51">
        <f>BY22-BY14</f>
        <v>0</v>
      </c>
      <c r="CA22" s="52" t="e">
        <f>BZ22/$BZ$23</f>
        <v>#DIV/0!</v>
      </c>
      <c r="CB22" s="55"/>
      <c r="CC22" s="31">
        <f t="shared" si="2"/>
        <v>0</v>
      </c>
      <c r="CD22" s="31">
        <f t="shared" si="3"/>
        <v>0</v>
      </c>
      <c r="CE22" s="31">
        <f t="shared" si="4"/>
        <v>0</v>
      </c>
    </row>
    <row r="23" spans="1:83" ht="9.9499999999999993" customHeight="1">
      <c r="A23" s="10"/>
      <c r="B23" s="111" t="s">
        <v>40</v>
      </c>
      <c r="C23" s="112"/>
      <c r="D23" s="112"/>
      <c r="E23" s="112"/>
      <c r="F23" s="113"/>
      <c r="G23" s="106" t="s">
        <v>40</v>
      </c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8" t="s">
        <v>40</v>
      </c>
      <c r="AF23" s="108"/>
      <c r="AG23" s="108"/>
      <c r="AH23" s="109" t="s">
        <v>40</v>
      </c>
      <c r="AI23" s="109"/>
      <c r="AJ23" s="109"/>
      <c r="AK23" s="109"/>
      <c r="AL23" s="109"/>
      <c r="AM23" s="89">
        <v>0</v>
      </c>
      <c r="AN23" s="89"/>
      <c r="AO23" s="89"/>
      <c r="AP23" s="89"/>
      <c r="AQ23" s="89"/>
      <c r="AR23" s="89"/>
      <c r="AS23" s="89"/>
      <c r="AT23" s="89">
        <v>0</v>
      </c>
      <c r="AU23" s="89"/>
      <c r="AV23" s="89"/>
      <c r="AW23" s="89"/>
      <c r="AX23" s="89"/>
      <c r="AY23" s="89"/>
      <c r="AZ23" s="89"/>
      <c r="BA23" s="89">
        <v>0</v>
      </c>
      <c r="BB23" s="89"/>
      <c r="BC23" s="89"/>
      <c r="BD23" s="89"/>
      <c r="BE23" s="89"/>
      <c r="BF23" s="89"/>
      <c r="BG23" s="89"/>
      <c r="BH23" s="89">
        <v>0</v>
      </c>
      <c r="BI23" s="89"/>
      <c r="BJ23" s="89"/>
      <c r="BK23" s="89"/>
      <c r="BL23" s="89"/>
      <c r="BM23" s="89"/>
      <c r="BN23" s="89"/>
      <c r="BO23" s="89">
        <f t="shared" si="0"/>
        <v>0</v>
      </c>
      <c r="BP23" s="89"/>
      <c r="BQ23" s="89"/>
      <c r="BR23" s="89"/>
      <c r="BS23" s="89"/>
      <c r="BT23" s="89"/>
      <c r="BU23" s="90"/>
      <c r="BV23" s="32">
        <f t="shared" si="1"/>
        <v>0</v>
      </c>
      <c r="BW23" s="30">
        <v>15</v>
      </c>
      <c r="BX23" s="49" t="s">
        <v>38</v>
      </c>
      <c r="BY23" s="50">
        <f>SUM(BY19:BY22)</f>
        <v>0</v>
      </c>
      <c r="BZ23" s="51">
        <f>SUM(BZ19:BZ22)</f>
        <v>0</v>
      </c>
      <c r="CA23" s="56" t="e">
        <f>SUM(CA19:CA22)</f>
        <v>#DIV/0!</v>
      </c>
      <c r="CB23" s="43"/>
      <c r="CC23" s="31">
        <f t="shared" si="2"/>
        <v>0</v>
      </c>
      <c r="CD23" s="31">
        <f t="shared" si="3"/>
        <v>0</v>
      </c>
      <c r="CE23" s="31">
        <f t="shared" si="4"/>
        <v>0</v>
      </c>
    </row>
    <row r="24" spans="1:83" ht="9.9499999999999993" customHeight="1">
      <c r="A24" s="10"/>
      <c r="B24" s="111" t="s">
        <v>40</v>
      </c>
      <c r="C24" s="112"/>
      <c r="D24" s="112"/>
      <c r="E24" s="112"/>
      <c r="F24" s="113"/>
      <c r="G24" s="106" t="s">
        <v>40</v>
      </c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8" t="s">
        <v>40</v>
      </c>
      <c r="AF24" s="108"/>
      <c r="AG24" s="108"/>
      <c r="AH24" s="109" t="s">
        <v>40</v>
      </c>
      <c r="AI24" s="109"/>
      <c r="AJ24" s="109"/>
      <c r="AK24" s="109"/>
      <c r="AL24" s="109"/>
      <c r="AM24" s="89">
        <v>0</v>
      </c>
      <c r="AN24" s="89"/>
      <c r="AO24" s="89"/>
      <c r="AP24" s="89"/>
      <c r="AQ24" s="89"/>
      <c r="AR24" s="89"/>
      <c r="AS24" s="89"/>
      <c r="AT24" s="89">
        <v>0</v>
      </c>
      <c r="AU24" s="89"/>
      <c r="AV24" s="89"/>
      <c r="AW24" s="89"/>
      <c r="AX24" s="89"/>
      <c r="AY24" s="89"/>
      <c r="AZ24" s="89"/>
      <c r="BA24" s="89">
        <v>0</v>
      </c>
      <c r="BB24" s="89"/>
      <c r="BC24" s="89"/>
      <c r="BD24" s="89"/>
      <c r="BE24" s="89"/>
      <c r="BF24" s="89"/>
      <c r="BG24" s="89"/>
      <c r="BH24" s="89">
        <v>0</v>
      </c>
      <c r="BI24" s="89"/>
      <c r="BJ24" s="89"/>
      <c r="BK24" s="89"/>
      <c r="BL24" s="89"/>
      <c r="BM24" s="89"/>
      <c r="BN24" s="89"/>
      <c r="BO24" s="89">
        <f t="shared" si="0"/>
        <v>0</v>
      </c>
      <c r="BP24" s="89"/>
      <c r="BQ24" s="89"/>
      <c r="BR24" s="89"/>
      <c r="BS24" s="89"/>
      <c r="BT24" s="89"/>
      <c r="BU24" s="90"/>
      <c r="BV24" s="32">
        <f t="shared" si="1"/>
        <v>0</v>
      </c>
      <c r="BW24" s="30">
        <v>16</v>
      </c>
      <c r="BX24" s="57"/>
      <c r="BY24" s="1"/>
      <c r="BZ24" s="58"/>
      <c r="CA24" s="58"/>
      <c r="CB24" s="43"/>
      <c r="CC24" s="31">
        <f t="shared" si="2"/>
        <v>0</v>
      </c>
      <c r="CD24" s="31">
        <f t="shared" si="3"/>
        <v>0</v>
      </c>
      <c r="CE24" s="31">
        <f t="shared" si="4"/>
        <v>0</v>
      </c>
    </row>
    <row r="25" spans="1:83" ht="9.9499999999999993" customHeight="1">
      <c r="A25" s="10"/>
      <c r="B25" s="111" t="s">
        <v>40</v>
      </c>
      <c r="C25" s="112"/>
      <c r="D25" s="112"/>
      <c r="E25" s="112"/>
      <c r="F25" s="113"/>
      <c r="G25" s="106" t="s">
        <v>40</v>
      </c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8" t="s">
        <v>40</v>
      </c>
      <c r="AF25" s="108"/>
      <c r="AG25" s="108"/>
      <c r="AH25" s="109" t="s">
        <v>40</v>
      </c>
      <c r="AI25" s="109"/>
      <c r="AJ25" s="109"/>
      <c r="AK25" s="109"/>
      <c r="AL25" s="109"/>
      <c r="AM25" s="89">
        <v>0</v>
      </c>
      <c r="AN25" s="89"/>
      <c r="AO25" s="89"/>
      <c r="AP25" s="89"/>
      <c r="AQ25" s="89"/>
      <c r="AR25" s="89"/>
      <c r="AS25" s="89"/>
      <c r="AT25" s="89">
        <v>0</v>
      </c>
      <c r="AU25" s="89"/>
      <c r="AV25" s="89"/>
      <c r="AW25" s="89"/>
      <c r="AX25" s="89"/>
      <c r="AY25" s="89"/>
      <c r="AZ25" s="89"/>
      <c r="BA25" s="89">
        <v>0</v>
      </c>
      <c r="BB25" s="89"/>
      <c r="BC25" s="89"/>
      <c r="BD25" s="89"/>
      <c r="BE25" s="89"/>
      <c r="BF25" s="89"/>
      <c r="BG25" s="89"/>
      <c r="BH25" s="89">
        <v>0</v>
      </c>
      <c r="BI25" s="89"/>
      <c r="BJ25" s="89"/>
      <c r="BK25" s="89"/>
      <c r="BL25" s="89"/>
      <c r="BM25" s="89"/>
      <c r="BN25" s="89"/>
      <c r="BO25" s="89">
        <f t="shared" si="0"/>
        <v>0</v>
      </c>
      <c r="BP25" s="89"/>
      <c r="BQ25" s="89"/>
      <c r="BR25" s="89"/>
      <c r="BS25" s="89"/>
      <c r="BT25" s="89"/>
      <c r="BU25" s="90"/>
      <c r="BV25" s="32">
        <f t="shared" si="1"/>
        <v>0</v>
      </c>
      <c r="BW25" s="30">
        <v>17</v>
      </c>
      <c r="BX25" s="57"/>
      <c r="BY25" s="58"/>
      <c r="BZ25" s="59"/>
      <c r="CA25" s="58"/>
      <c r="CC25" s="31">
        <f t="shared" si="2"/>
        <v>0</v>
      </c>
      <c r="CD25" s="31">
        <f t="shared" si="3"/>
        <v>0</v>
      </c>
      <c r="CE25" s="31">
        <f t="shared" si="4"/>
        <v>0</v>
      </c>
    </row>
    <row r="26" spans="1:83" ht="9.9499999999999993" customHeight="1">
      <c r="A26" s="10"/>
      <c r="B26" s="111" t="s">
        <v>40</v>
      </c>
      <c r="C26" s="112"/>
      <c r="D26" s="112"/>
      <c r="E26" s="112"/>
      <c r="F26" s="113"/>
      <c r="G26" s="106" t="s">
        <v>40</v>
      </c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8" t="s">
        <v>40</v>
      </c>
      <c r="AF26" s="108"/>
      <c r="AG26" s="108"/>
      <c r="AH26" s="109" t="s">
        <v>40</v>
      </c>
      <c r="AI26" s="109"/>
      <c r="AJ26" s="109"/>
      <c r="AK26" s="109"/>
      <c r="AL26" s="109"/>
      <c r="AM26" s="89">
        <v>0</v>
      </c>
      <c r="AN26" s="89"/>
      <c r="AO26" s="89"/>
      <c r="AP26" s="89"/>
      <c r="AQ26" s="89"/>
      <c r="AR26" s="89"/>
      <c r="AS26" s="89"/>
      <c r="AT26" s="89">
        <v>0</v>
      </c>
      <c r="AU26" s="89"/>
      <c r="AV26" s="89"/>
      <c r="AW26" s="89"/>
      <c r="AX26" s="89"/>
      <c r="AY26" s="89"/>
      <c r="AZ26" s="89"/>
      <c r="BA26" s="89">
        <v>0</v>
      </c>
      <c r="BB26" s="89"/>
      <c r="BC26" s="89"/>
      <c r="BD26" s="89"/>
      <c r="BE26" s="89"/>
      <c r="BF26" s="89"/>
      <c r="BG26" s="89"/>
      <c r="BH26" s="89">
        <v>0</v>
      </c>
      <c r="BI26" s="89"/>
      <c r="BJ26" s="89"/>
      <c r="BK26" s="89"/>
      <c r="BL26" s="89"/>
      <c r="BM26" s="89"/>
      <c r="BN26" s="89"/>
      <c r="BO26" s="89">
        <f t="shared" si="0"/>
        <v>0</v>
      </c>
      <c r="BP26" s="89"/>
      <c r="BQ26" s="89"/>
      <c r="BR26" s="89"/>
      <c r="BS26" s="89"/>
      <c r="BT26" s="89"/>
      <c r="BU26" s="90"/>
      <c r="BV26" s="32">
        <f t="shared" si="1"/>
        <v>0</v>
      </c>
      <c r="BW26" s="30">
        <v>18</v>
      </c>
      <c r="BX26" s="57"/>
      <c r="BY26" s="58"/>
      <c r="BZ26" s="59"/>
      <c r="CA26" s="58"/>
      <c r="CC26" s="31">
        <f t="shared" si="2"/>
        <v>0</v>
      </c>
      <c r="CD26" s="31">
        <f t="shared" si="3"/>
        <v>0</v>
      </c>
      <c r="CE26" s="31">
        <f t="shared" si="4"/>
        <v>0</v>
      </c>
    </row>
    <row r="27" spans="1:83" ht="9.9499999999999993" customHeight="1">
      <c r="A27" s="10"/>
      <c r="B27" s="111" t="s">
        <v>40</v>
      </c>
      <c r="C27" s="112"/>
      <c r="D27" s="112"/>
      <c r="E27" s="112"/>
      <c r="F27" s="113"/>
      <c r="G27" s="106" t="s">
        <v>40</v>
      </c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8" t="s">
        <v>40</v>
      </c>
      <c r="AF27" s="108"/>
      <c r="AG27" s="108"/>
      <c r="AH27" s="109" t="s">
        <v>40</v>
      </c>
      <c r="AI27" s="109"/>
      <c r="AJ27" s="109"/>
      <c r="AK27" s="109"/>
      <c r="AL27" s="109"/>
      <c r="AM27" s="89">
        <v>0</v>
      </c>
      <c r="AN27" s="89"/>
      <c r="AO27" s="89"/>
      <c r="AP27" s="89"/>
      <c r="AQ27" s="89"/>
      <c r="AR27" s="89"/>
      <c r="AS27" s="89"/>
      <c r="AT27" s="89">
        <v>0</v>
      </c>
      <c r="AU27" s="89"/>
      <c r="AV27" s="89"/>
      <c r="AW27" s="89"/>
      <c r="AX27" s="89"/>
      <c r="AY27" s="89"/>
      <c r="AZ27" s="89"/>
      <c r="BA27" s="89">
        <v>0</v>
      </c>
      <c r="BB27" s="89"/>
      <c r="BC27" s="89"/>
      <c r="BD27" s="89"/>
      <c r="BE27" s="89"/>
      <c r="BF27" s="89"/>
      <c r="BG27" s="89"/>
      <c r="BH27" s="89">
        <v>0</v>
      </c>
      <c r="BI27" s="89"/>
      <c r="BJ27" s="89"/>
      <c r="BK27" s="89"/>
      <c r="BL27" s="89"/>
      <c r="BM27" s="89"/>
      <c r="BN27" s="89"/>
      <c r="BO27" s="89">
        <f t="shared" si="0"/>
        <v>0</v>
      </c>
      <c r="BP27" s="89"/>
      <c r="BQ27" s="89"/>
      <c r="BR27" s="89"/>
      <c r="BS27" s="89"/>
      <c r="BT27" s="89"/>
      <c r="BU27" s="90"/>
      <c r="BV27" s="32">
        <f t="shared" si="1"/>
        <v>0</v>
      </c>
      <c r="BW27" s="30">
        <v>19</v>
      </c>
      <c r="BX27" s="57"/>
      <c r="BY27" s="58"/>
      <c r="BZ27" s="59"/>
      <c r="CA27" s="58"/>
      <c r="CC27" s="31">
        <f t="shared" si="2"/>
        <v>0</v>
      </c>
      <c r="CD27" s="31">
        <f t="shared" si="3"/>
        <v>0</v>
      </c>
      <c r="CE27" s="31">
        <f t="shared" si="4"/>
        <v>0</v>
      </c>
    </row>
    <row r="28" spans="1:83" ht="9.9499999999999993" customHeight="1">
      <c r="A28" s="10"/>
      <c r="B28" s="111" t="s">
        <v>40</v>
      </c>
      <c r="C28" s="112"/>
      <c r="D28" s="112"/>
      <c r="E28" s="112"/>
      <c r="F28" s="113"/>
      <c r="G28" s="106" t="s">
        <v>40</v>
      </c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8" t="s">
        <v>40</v>
      </c>
      <c r="AF28" s="108"/>
      <c r="AG28" s="108"/>
      <c r="AH28" s="109" t="s">
        <v>40</v>
      </c>
      <c r="AI28" s="109"/>
      <c r="AJ28" s="109"/>
      <c r="AK28" s="109"/>
      <c r="AL28" s="109"/>
      <c r="AM28" s="89">
        <v>0</v>
      </c>
      <c r="AN28" s="89"/>
      <c r="AO28" s="89"/>
      <c r="AP28" s="89"/>
      <c r="AQ28" s="89"/>
      <c r="AR28" s="89"/>
      <c r="AS28" s="89"/>
      <c r="AT28" s="89">
        <v>0</v>
      </c>
      <c r="AU28" s="89"/>
      <c r="AV28" s="89"/>
      <c r="AW28" s="89"/>
      <c r="AX28" s="89"/>
      <c r="AY28" s="89"/>
      <c r="AZ28" s="89"/>
      <c r="BA28" s="89">
        <v>0</v>
      </c>
      <c r="BB28" s="89"/>
      <c r="BC28" s="89"/>
      <c r="BD28" s="89"/>
      <c r="BE28" s="89"/>
      <c r="BF28" s="89"/>
      <c r="BG28" s="89"/>
      <c r="BH28" s="89">
        <v>0</v>
      </c>
      <c r="BI28" s="89"/>
      <c r="BJ28" s="89"/>
      <c r="BK28" s="89"/>
      <c r="BL28" s="89"/>
      <c r="BM28" s="89"/>
      <c r="BN28" s="89"/>
      <c r="BO28" s="89">
        <f t="shared" si="0"/>
        <v>0</v>
      </c>
      <c r="BP28" s="89"/>
      <c r="BQ28" s="89"/>
      <c r="BR28" s="89"/>
      <c r="BS28" s="89"/>
      <c r="BT28" s="89"/>
      <c r="BU28" s="90"/>
      <c r="BV28" s="32">
        <f t="shared" si="1"/>
        <v>0</v>
      </c>
      <c r="BW28" s="30">
        <v>20</v>
      </c>
      <c r="BX28" s="57"/>
      <c r="BY28" s="58"/>
      <c r="BZ28" s="59"/>
      <c r="CA28" s="58"/>
      <c r="CC28" s="31">
        <f t="shared" si="2"/>
        <v>0</v>
      </c>
      <c r="CD28" s="31">
        <f t="shared" si="3"/>
        <v>0</v>
      </c>
      <c r="CE28" s="31">
        <f t="shared" si="4"/>
        <v>0</v>
      </c>
    </row>
    <row r="29" spans="1:83" ht="9.9499999999999993" customHeight="1">
      <c r="A29" s="10"/>
      <c r="B29" s="111" t="s">
        <v>40</v>
      </c>
      <c r="C29" s="112"/>
      <c r="D29" s="112"/>
      <c r="E29" s="112"/>
      <c r="F29" s="113"/>
      <c r="G29" s="106" t="s">
        <v>40</v>
      </c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8" t="s">
        <v>40</v>
      </c>
      <c r="AF29" s="108"/>
      <c r="AG29" s="108"/>
      <c r="AH29" s="109" t="s">
        <v>40</v>
      </c>
      <c r="AI29" s="109"/>
      <c r="AJ29" s="109"/>
      <c r="AK29" s="109"/>
      <c r="AL29" s="109"/>
      <c r="AM29" s="89">
        <v>0</v>
      </c>
      <c r="AN29" s="89"/>
      <c r="AO29" s="89"/>
      <c r="AP29" s="89"/>
      <c r="AQ29" s="89"/>
      <c r="AR29" s="89"/>
      <c r="AS29" s="89"/>
      <c r="AT29" s="89">
        <v>0</v>
      </c>
      <c r="AU29" s="89"/>
      <c r="AV29" s="89"/>
      <c r="AW29" s="89"/>
      <c r="AX29" s="89"/>
      <c r="AY29" s="89"/>
      <c r="AZ29" s="89"/>
      <c r="BA29" s="89">
        <v>0</v>
      </c>
      <c r="BB29" s="89"/>
      <c r="BC29" s="89"/>
      <c r="BD29" s="89"/>
      <c r="BE29" s="89"/>
      <c r="BF29" s="89"/>
      <c r="BG29" s="89"/>
      <c r="BH29" s="89">
        <v>0</v>
      </c>
      <c r="BI29" s="89"/>
      <c r="BJ29" s="89"/>
      <c r="BK29" s="89"/>
      <c r="BL29" s="89"/>
      <c r="BM29" s="89"/>
      <c r="BN29" s="89"/>
      <c r="BO29" s="89">
        <f t="shared" si="0"/>
        <v>0</v>
      </c>
      <c r="BP29" s="89"/>
      <c r="BQ29" s="89"/>
      <c r="BR29" s="89"/>
      <c r="BS29" s="89"/>
      <c r="BT29" s="89"/>
      <c r="BU29" s="90"/>
      <c r="BV29" s="32">
        <f t="shared" si="1"/>
        <v>0</v>
      </c>
      <c r="BW29" s="30">
        <v>21</v>
      </c>
      <c r="BX29" s="57"/>
      <c r="BY29" s="58"/>
      <c r="BZ29" s="59"/>
      <c r="CA29" s="58"/>
      <c r="CC29" s="31">
        <f t="shared" si="2"/>
        <v>0</v>
      </c>
      <c r="CD29" s="31">
        <f t="shared" si="3"/>
        <v>0</v>
      </c>
      <c r="CE29" s="31">
        <f t="shared" si="4"/>
        <v>0</v>
      </c>
    </row>
    <row r="30" spans="1:83" ht="9.9499999999999993" customHeight="1">
      <c r="A30" s="10"/>
      <c r="B30" s="111" t="s">
        <v>40</v>
      </c>
      <c r="C30" s="112"/>
      <c r="D30" s="112"/>
      <c r="E30" s="112"/>
      <c r="F30" s="113"/>
      <c r="G30" s="106" t="s">
        <v>40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8" t="s">
        <v>40</v>
      </c>
      <c r="AF30" s="108"/>
      <c r="AG30" s="108"/>
      <c r="AH30" s="109" t="s">
        <v>40</v>
      </c>
      <c r="AI30" s="109"/>
      <c r="AJ30" s="109"/>
      <c r="AK30" s="109"/>
      <c r="AL30" s="109"/>
      <c r="AM30" s="89">
        <v>0</v>
      </c>
      <c r="AN30" s="89"/>
      <c r="AO30" s="89"/>
      <c r="AP30" s="89"/>
      <c r="AQ30" s="89"/>
      <c r="AR30" s="89"/>
      <c r="AS30" s="89"/>
      <c r="AT30" s="89">
        <v>0</v>
      </c>
      <c r="AU30" s="89"/>
      <c r="AV30" s="89"/>
      <c r="AW30" s="89"/>
      <c r="AX30" s="89"/>
      <c r="AY30" s="89"/>
      <c r="AZ30" s="89"/>
      <c r="BA30" s="89">
        <v>0</v>
      </c>
      <c r="BB30" s="89"/>
      <c r="BC30" s="89"/>
      <c r="BD30" s="89"/>
      <c r="BE30" s="89"/>
      <c r="BF30" s="89"/>
      <c r="BG30" s="89"/>
      <c r="BH30" s="89">
        <v>0</v>
      </c>
      <c r="BI30" s="89"/>
      <c r="BJ30" s="89"/>
      <c r="BK30" s="89"/>
      <c r="BL30" s="89"/>
      <c r="BM30" s="89"/>
      <c r="BN30" s="89"/>
      <c r="BO30" s="89">
        <f t="shared" si="0"/>
        <v>0</v>
      </c>
      <c r="BP30" s="89"/>
      <c r="BQ30" s="89"/>
      <c r="BR30" s="89"/>
      <c r="BS30" s="89"/>
      <c r="BT30" s="89"/>
      <c r="BU30" s="90"/>
      <c r="BV30" s="32">
        <f t="shared" si="1"/>
        <v>0</v>
      </c>
      <c r="BW30" s="30">
        <v>22</v>
      </c>
      <c r="BX30" s="57"/>
      <c r="BY30" s="58"/>
      <c r="BZ30" s="59"/>
      <c r="CA30" s="58"/>
      <c r="CC30" s="31">
        <f t="shared" si="2"/>
        <v>0</v>
      </c>
      <c r="CD30" s="31">
        <f t="shared" si="3"/>
        <v>0</v>
      </c>
      <c r="CE30" s="31">
        <f t="shared" si="4"/>
        <v>0</v>
      </c>
    </row>
    <row r="31" spans="1:83" s="61" customFormat="1" ht="9.9499999999999993" customHeight="1">
      <c r="A31" s="60"/>
      <c r="B31" s="111" t="s">
        <v>40</v>
      </c>
      <c r="C31" s="112"/>
      <c r="D31" s="112"/>
      <c r="E31" s="112"/>
      <c r="F31" s="113"/>
      <c r="G31" s="106" t="s">
        <v>40</v>
      </c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8" t="s">
        <v>40</v>
      </c>
      <c r="AF31" s="108"/>
      <c r="AG31" s="108"/>
      <c r="AH31" s="109" t="s">
        <v>40</v>
      </c>
      <c r="AI31" s="109"/>
      <c r="AJ31" s="109"/>
      <c r="AK31" s="109"/>
      <c r="AL31" s="109"/>
      <c r="AM31" s="89">
        <v>0</v>
      </c>
      <c r="AN31" s="89"/>
      <c r="AO31" s="89"/>
      <c r="AP31" s="89"/>
      <c r="AQ31" s="89"/>
      <c r="AR31" s="89"/>
      <c r="AS31" s="89"/>
      <c r="AT31" s="89">
        <v>0</v>
      </c>
      <c r="AU31" s="89"/>
      <c r="AV31" s="89"/>
      <c r="AW31" s="89"/>
      <c r="AX31" s="89"/>
      <c r="AY31" s="89"/>
      <c r="AZ31" s="89"/>
      <c r="BA31" s="89">
        <v>0</v>
      </c>
      <c r="BB31" s="89"/>
      <c r="BC31" s="89"/>
      <c r="BD31" s="89"/>
      <c r="BE31" s="89"/>
      <c r="BF31" s="89"/>
      <c r="BG31" s="89"/>
      <c r="BH31" s="89">
        <v>0</v>
      </c>
      <c r="BI31" s="89"/>
      <c r="BJ31" s="89"/>
      <c r="BK31" s="89"/>
      <c r="BL31" s="89"/>
      <c r="BM31" s="89"/>
      <c r="BN31" s="89"/>
      <c r="BO31" s="89">
        <f t="shared" si="0"/>
        <v>0</v>
      </c>
      <c r="BP31" s="89"/>
      <c r="BQ31" s="89"/>
      <c r="BR31" s="89"/>
      <c r="BS31" s="89"/>
      <c r="BT31" s="89"/>
      <c r="BU31" s="90"/>
      <c r="BV31" s="32">
        <f t="shared" si="1"/>
        <v>0</v>
      </c>
      <c r="BW31" s="30">
        <v>23</v>
      </c>
      <c r="BX31" s="57"/>
      <c r="BY31" s="58"/>
      <c r="BZ31" s="59"/>
      <c r="CA31" s="58"/>
      <c r="CC31" s="31">
        <f t="shared" si="2"/>
        <v>0</v>
      </c>
      <c r="CD31" s="31">
        <f t="shared" si="3"/>
        <v>0</v>
      </c>
      <c r="CE31" s="31">
        <f t="shared" si="4"/>
        <v>0</v>
      </c>
    </row>
    <row r="32" spans="1:83" ht="9.9499999999999993" customHeight="1">
      <c r="A32" s="10"/>
      <c r="B32" s="111" t="s">
        <v>40</v>
      </c>
      <c r="C32" s="112"/>
      <c r="D32" s="112"/>
      <c r="E32" s="112"/>
      <c r="F32" s="113"/>
      <c r="G32" s="106" t="s">
        <v>40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8" t="s">
        <v>40</v>
      </c>
      <c r="AF32" s="108"/>
      <c r="AG32" s="108"/>
      <c r="AH32" s="109" t="s">
        <v>40</v>
      </c>
      <c r="AI32" s="109"/>
      <c r="AJ32" s="109"/>
      <c r="AK32" s="109"/>
      <c r="AL32" s="109"/>
      <c r="AM32" s="89">
        <v>0</v>
      </c>
      <c r="AN32" s="89"/>
      <c r="AO32" s="89"/>
      <c r="AP32" s="89"/>
      <c r="AQ32" s="89"/>
      <c r="AR32" s="89"/>
      <c r="AS32" s="89"/>
      <c r="AT32" s="89">
        <v>0</v>
      </c>
      <c r="AU32" s="89"/>
      <c r="AV32" s="89"/>
      <c r="AW32" s="89"/>
      <c r="AX32" s="89"/>
      <c r="AY32" s="89"/>
      <c r="AZ32" s="89"/>
      <c r="BA32" s="89">
        <v>0</v>
      </c>
      <c r="BB32" s="89"/>
      <c r="BC32" s="89"/>
      <c r="BD32" s="89"/>
      <c r="BE32" s="89"/>
      <c r="BF32" s="89"/>
      <c r="BG32" s="89"/>
      <c r="BH32" s="89">
        <v>0</v>
      </c>
      <c r="BI32" s="89"/>
      <c r="BJ32" s="89"/>
      <c r="BK32" s="89"/>
      <c r="BL32" s="89"/>
      <c r="BM32" s="89"/>
      <c r="BN32" s="89"/>
      <c r="BO32" s="89">
        <f t="shared" si="0"/>
        <v>0</v>
      </c>
      <c r="BP32" s="89"/>
      <c r="BQ32" s="89"/>
      <c r="BR32" s="89"/>
      <c r="BS32" s="89"/>
      <c r="BT32" s="89"/>
      <c r="BU32" s="90"/>
      <c r="BV32" s="32">
        <f t="shared" si="1"/>
        <v>0</v>
      </c>
      <c r="BW32" s="30">
        <v>24</v>
      </c>
      <c r="BX32" s="57"/>
      <c r="BY32" s="58"/>
      <c r="BZ32" s="59"/>
      <c r="CA32" s="58"/>
      <c r="CC32" s="31">
        <f t="shared" si="2"/>
        <v>0</v>
      </c>
      <c r="CD32" s="31">
        <f t="shared" si="3"/>
        <v>0</v>
      </c>
      <c r="CE32" s="31">
        <f t="shared" si="4"/>
        <v>0</v>
      </c>
    </row>
    <row r="33" spans="1:83" ht="9.9499999999999993" customHeight="1">
      <c r="A33" s="10"/>
      <c r="B33" s="111" t="s">
        <v>40</v>
      </c>
      <c r="C33" s="112"/>
      <c r="D33" s="112"/>
      <c r="E33" s="112"/>
      <c r="F33" s="113"/>
      <c r="G33" s="106" t="s">
        <v>40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8" t="s">
        <v>40</v>
      </c>
      <c r="AF33" s="108"/>
      <c r="AG33" s="108"/>
      <c r="AH33" s="109" t="s">
        <v>40</v>
      </c>
      <c r="AI33" s="109"/>
      <c r="AJ33" s="109"/>
      <c r="AK33" s="109"/>
      <c r="AL33" s="109"/>
      <c r="AM33" s="89">
        <v>0</v>
      </c>
      <c r="AN33" s="89"/>
      <c r="AO33" s="89"/>
      <c r="AP33" s="89"/>
      <c r="AQ33" s="89"/>
      <c r="AR33" s="89"/>
      <c r="AS33" s="89"/>
      <c r="AT33" s="89">
        <v>0</v>
      </c>
      <c r="AU33" s="89"/>
      <c r="AV33" s="89"/>
      <c r="AW33" s="89"/>
      <c r="AX33" s="89"/>
      <c r="AY33" s="89"/>
      <c r="AZ33" s="89"/>
      <c r="BA33" s="89">
        <v>0</v>
      </c>
      <c r="BB33" s="89"/>
      <c r="BC33" s="89"/>
      <c r="BD33" s="89"/>
      <c r="BE33" s="89"/>
      <c r="BF33" s="89"/>
      <c r="BG33" s="89"/>
      <c r="BH33" s="89">
        <v>0</v>
      </c>
      <c r="BI33" s="89"/>
      <c r="BJ33" s="89"/>
      <c r="BK33" s="89"/>
      <c r="BL33" s="89"/>
      <c r="BM33" s="89"/>
      <c r="BN33" s="89"/>
      <c r="BO33" s="89">
        <f t="shared" si="0"/>
        <v>0</v>
      </c>
      <c r="BP33" s="89"/>
      <c r="BQ33" s="89"/>
      <c r="BR33" s="89"/>
      <c r="BS33" s="89"/>
      <c r="BT33" s="89"/>
      <c r="BU33" s="90"/>
      <c r="BV33" s="32">
        <f t="shared" si="1"/>
        <v>0</v>
      </c>
      <c r="BW33" s="30">
        <v>25</v>
      </c>
      <c r="BX33" s="57"/>
      <c r="BY33" s="58"/>
      <c r="BZ33" s="59"/>
      <c r="CA33" s="58"/>
      <c r="CC33" s="31">
        <f t="shared" si="2"/>
        <v>0</v>
      </c>
      <c r="CD33" s="31">
        <f t="shared" si="3"/>
        <v>0</v>
      </c>
      <c r="CE33" s="31">
        <f t="shared" si="4"/>
        <v>0</v>
      </c>
    </row>
    <row r="34" spans="1:83" ht="9.9499999999999993" customHeight="1">
      <c r="A34" s="10"/>
      <c r="B34" s="111" t="s">
        <v>40</v>
      </c>
      <c r="C34" s="112"/>
      <c r="D34" s="112"/>
      <c r="E34" s="112"/>
      <c r="F34" s="113"/>
      <c r="G34" s="106" t="s">
        <v>40</v>
      </c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8" t="s">
        <v>40</v>
      </c>
      <c r="AF34" s="108"/>
      <c r="AG34" s="108"/>
      <c r="AH34" s="109" t="s">
        <v>40</v>
      </c>
      <c r="AI34" s="109"/>
      <c r="AJ34" s="109"/>
      <c r="AK34" s="109"/>
      <c r="AL34" s="109"/>
      <c r="AM34" s="89">
        <v>0</v>
      </c>
      <c r="AN34" s="89"/>
      <c r="AO34" s="89"/>
      <c r="AP34" s="89"/>
      <c r="AQ34" s="89"/>
      <c r="AR34" s="89"/>
      <c r="AS34" s="89"/>
      <c r="AT34" s="89">
        <v>0</v>
      </c>
      <c r="AU34" s="89"/>
      <c r="AV34" s="89"/>
      <c r="AW34" s="89"/>
      <c r="AX34" s="89"/>
      <c r="AY34" s="89"/>
      <c r="AZ34" s="89"/>
      <c r="BA34" s="89">
        <v>0</v>
      </c>
      <c r="BB34" s="89"/>
      <c r="BC34" s="89"/>
      <c r="BD34" s="89"/>
      <c r="BE34" s="89"/>
      <c r="BF34" s="89"/>
      <c r="BG34" s="89"/>
      <c r="BH34" s="89">
        <v>0</v>
      </c>
      <c r="BI34" s="89"/>
      <c r="BJ34" s="89"/>
      <c r="BK34" s="89"/>
      <c r="BL34" s="89"/>
      <c r="BM34" s="89"/>
      <c r="BN34" s="89"/>
      <c r="BO34" s="89">
        <f t="shared" si="0"/>
        <v>0</v>
      </c>
      <c r="BP34" s="89"/>
      <c r="BQ34" s="89"/>
      <c r="BR34" s="89"/>
      <c r="BS34" s="89"/>
      <c r="BT34" s="89"/>
      <c r="BU34" s="90"/>
      <c r="BV34" s="32">
        <f t="shared" si="1"/>
        <v>0</v>
      </c>
      <c r="BW34" s="30">
        <v>26</v>
      </c>
      <c r="BX34" s="57"/>
      <c r="BY34" s="58"/>
      <c r="BZ34" s="59"/>
      <c r="CA34" s="58"/>
      <c r="CC34" s="31">
        <f t="shared" si="2"/>
        <v>0</v>
      </c>
      <c r="CD34" s="31">
        <f t="shared" si="3"/>
        <v>0</v>
      </c>
      <c r="CE34" s="31">
        <f t="shared" si="4"/>
        <v>0</v>
      </c>
    </row>
    <row r="35" spans="1:83" ht="9.9499999999999993" customHeight="1">
      <c r="A35" s="10"/>
      <c r="B35" s="111" t="s">
        <v>40</v>
      </c>
      <c r="C35" s="112"/>
      <c r="D35" s="112"/>
      <c r="E35" s="112"/>
      <c r="F35" s="113"/>
      <c r="G35" s="106" t="s">
        <v>40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8" t="s">
        <v>40</v>
      </c>
      <c r="AF35" s="108"/>
      <c r="AG35" s="108"/>
      <c r="AH35" s="109" t="s">
        <v>40</v>
      </c>
      <c r="AI35" s="109"/>
      <c r="AJ35" s="109"/>
      <c r="AK35" s="109"/>
      <c r="AL35" s="109"/>
      <c r="AM35" s="89">
        <v>0</v>
      </c>
      <c r="AN35" s="89"/>
      <c r="AO35" s="89"/>
      <c r="AP35" s="89"/>
      <c r="AQ35" s="89"/>
      <c r="AR35" s="89"/>
      <c r="AS35" s="89"/>
      <c r="AT35" s="89">
        <v>0</v>
      </c>
      <c r="AU35" s="89"/>
      <c r="AV35" s="89"/>
      <c r="AW35" s="89"/>
      <c r="AX35" s="89"/>
      <c r="AY35" s="89"/>
      <c r="AZ35" s="89"/>
      <c r="BA35" s="89">
        <v>0</v>
      </c>
      <c r="BB35" s="89"/>
      <c r="BC35" s="89"/>
      <c r="BD35" s="89"/>
      <c r="BE35" s="89"/>
      <c r="BF35" s="89"/>
      <c r="BG35" s="89"/>
      <c r="BH35" s="89">
        <v>0</v>
      </c>
      <c r="BI35" s="89"/>
      <c r="BJ35" s="89"/>
      <c r="BK35" s="89"/>
      <c r="BL35" s="89"/>
      <c r="BM35" s="89"/>
      <c r="BN35" s="89"/>
      <c r="BO35" s="89">
        <f t="shared" si="0"/>
        <v>0</v>
      </c>
      <c r="BP35" s="89"/>
      <c r="BQ35" s="89"/>
      <c r="BR35" s="89"/>
      <c r="BS35" s="89"/>
      <c r="BT35" s="89"/>
      <c r="BU35" s="90"/>
      <c r="BV35" s="32">
        <f t="shared" si="1"/>
        <v>0</v>
      </c>
      <c r="BW35" s="30">
        <v>27</v>
      </c>
      <c r="BX35" s="57"/>
      <c r="BY35" s="58"/>
      <c r="BZ35" s="59"/>
      <c r="CA35" s="58"/>
      <c r="CC35" s="31">
        <f t="shared" si="2"/>
        <v>0</v>
      </c>
      <c r="CD35" s="31">
        <f t="shared" si="3"/>
        <v>0</v>
      </c>
      <c r="CE35" s="31">
        <f t="shared" si="4"/>
        <v>0</v>
      </c>
    </row>
    <row r="36" spans="1:83" ht="9.9499999999999993" customHeight="1">
      <c r="A36" s="10"/>
      <c r="B36" s="111" t="s">
        <v>40</v>
      </c>
      <c r="C36" s="112"/>
      <c r="D36" s="112"/>
      <c r="E36" s="112"/>
      <c r="F36" s="113"/>
      <c r="G36" s="106" t="s">
        <v>40</v>
      </c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8" t="s">
        <v>40</v>
      </c>
      <c r="AF36" s="108"/>
      <c r="AG36" s="108"/>
      <c r="AH36" s="109" t="s">
        <v>40</v>
      </c>
      <c r="AI36" s="109"/>
      <c r="AJ36" s="109"/>
      <c r="AK36" s="109"/>
      <c r="AL36" s="109"/>
      <c r="AM36" s="89">
        <v>0</v>
      </c>
      <c r="AN36" s="89"/>
      <c r="AO36" s="89"/>
      <c r="AP36" s="89"/>
      <c r="AQ36" s="89"/>
      <c r="AR36" s="89"/>
      <c r="AS36" s="89"/>
      <c r="AT36" s="89">
        <v>0</v>
      </c>
      <c r="AU36" s="89"/>
      <c r="AV36" s="89"/>
      <c r="AW36" s="89"/>
      <c r="AX36" s="89"/>
      <c r="AY36" s="89"/>
      <c r="AZ36" s="89"/>
      <c r="BA36" s="89">
        <v>0</v>
      </c>
      <c r="BB36" s="89"/>
      <c r="BC36" s="89"/>
      <c r="BD36" s="89"/>
      <c r="BE36" s="89"/>
      <c r="BF36" s="89"/>
      <c r="BG36" s="89"/>
      <c r="BH36" s="89">
        <v>0</v>
      </c>
      <c r="BI36" s="89"/>
      <c r="BJ36" s="89"/>
      <c r="BK36" s="89"/>
      <c r="BL36" s="89"/>
      <c r="BM36" s="89"/>
      <c r="BN36" s="89"/>
      <c r="BO36" s="89">
        <f t="shared" si="0"/>
        <v>0</v>
      </c>
      <c r="BP36" s="89"/>
      <c r="BQ36" s="89"/>
      <c r="BR36" s="89"/>
      <c r="BS36" s="89"/>
      <c r="BT36" s="89"/>
      <c r="BU36" s="90"/>
      <c r="BV36" s="32">
        <f t="shared" si="1"/>
        <v>0</v>
      </c>
      <c r="BW36" s="30">
        <v>28</v>
      </c>
      <c r="BX36" s="57"/>
      <c r="BY36" s="58"/>
      <c r="BZ36" s="59"/>
      <c r="CA36" s="58"/>
      <c r="CC36" s="31">
        <f t="shared" si="2"/>
        <v>0</v>
      </c>
      <c r="CD36" s="31">
        <f t="shared" si="3"/>
        <v>0</v>
      </c>
      <c r="CE36" s="31">
        <f t="shared" si="4"/>
        <v>0</v>
      </c>
    </row>
    <row r="37" spans="1:83" ht="9.9499999999999993" customHeight="1">
      <c r="A37" s="10"/>
      <c r="B37" s="111" t="s">
        <v>40</v>
      </c>
      <c r="C37" s="112"/>
      <c r="D37" s="112"/>
      <c r="E37" s="112"/>
      <c r="F37" s="113"/>
      <c r="G37" s="106" t="s">
        <v>40</v>
      </c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8" t="s">
        <v>40</v>
      </c>
      <c r="AF37" s="108"/>
      <c r="AG37" s="108"/>
      <c r="AH37" s="109" t="s">
        <v>40</v>
      </c>
      <c r="AI37" s="109"/>
      <c r="AJ37" s="109"/>
      <c r="AK37" s="109"/>
      <c r="AL37" s="109"/>
      <c r="AM37" s="89">
        <v>0</v>
      </c>
      <c r="AN37" s="89"/>
      <c r="AO37" s="89"/>
      <c r="AP37" s="89"/>
      <c r="AQ37" s="89"/>
      <c r="AR37" s="89"/>
      <c r="AS37" s="89"/>
      <c r="AT37" s="89">
        <v>0</v>
      </c>
      <c r="AU37" s="89"/>
      <c r="AV37" s="89"/>
      <c r="AW37" s="89"/>
      <c r="AX37" s="89"/>
      <c r="AY37" s="89"/>
      <c r="AZ37" s="89"/>
      <c r="BA37" s="89">
        <v>0</v>
      </c>
      <c r="BB37" s="89"/>
      <c r="BC37" s="89"/>
      <c r="BD37" s="89"/>
      <c r="BE37" s="89"/>
      <c r="BF37" s="89"/>
      <c r="BG37" s="89"/>
      <c r="BH37" s="89">
        <v>0</v>
      </c>
      <c r="BI37" s="89"/>
      <c r="BJ37" s="89"/>
      <c r="BK37" s="89"/>
      <c r="BL37" s="89"/>
      <c r="BM37" s="89"/>
      <c r="BN37" s="89"/>
      <c r="BO37" s="89">
        <f t="shared" si="0"/>
        <v>0</v>
      </c>
      <c r="BP37" s="89"/>
      <c r="BQ37" s="89"/>
      <c r="BR37" s="89"/>
      <c r="BS37" s="89"/>
      <c r="BT37" s="89"/>
      <c r="BU37" s="90"/>
      <c r="BV37" s="32">
        <f t="shared" si="1"/>
        <v>0</v>
      </c>
      <c r="BW37" s="30">
        <v>29</v>
      </c>
      <c r="BX37" s="57"/>
      <c r="BY37" s="58"/>
      <c r="BZ37" s="59"/>
      <c r="CA37" s="58"/>
      <c r="CC37" s="31">
        <f t="shared" si="2"/>
        <v>0</v>
      </c>
      <c r="CD37" s="31">
        <f t="shared" si="3"/>
        <v>0</v>
      </c>
      <c r="CE37" s="31">
        <f t="shared" si="4"/>
        <v>0</v>
      </c>
    </row>
    <row r="38" spans="1:83" ht="9.9499999999999993" customHeight="1">
      <c r="A38" s="10"/>
      <c r="B38" s="111" t="s">
        <v>40</v>
      </c>
      <c r="C38" s="112"/>
      <c r="D38" s="112"/>
      <c r="E38" s="112"/>
      <c r="F38" s="113"/>
      <c r="G38" s="106" t="s">
        <v>40</v>
      </c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8" t="s">
        <v>40</v>
      </c>
      <c r="AF38" s="108"/>
      <c r="AG38" s="108"/>
      <c r="AH38" s="109" t="s">
        <v>40</v>
      </c>
      <c r="AI38" s="109"/>
      <c r="AJ38" s="109"/>
      <c r="AK38" s="109"/>
      <c r="AL38" s="109"/>
      <c r="AM38" s="89">
        <v>0</v>
      </c>
      <c r="AN38" s="89"/>
      <c r="AO38" s="89"/>
      <c r="AP38" s="89"/>
      <c r="AQ38" s="89"/>
      <c r="AR38" s="89"/>
      <c r="AS38" s="89"/>
      <c r="AT38" s="89">
        <v>0</v>
      </c>
      <c r="AU38" s="89"/>
      <c r="AV38" s="89"/>
      <c r="AW38" s="89"/>
      <c r="AX38" s="89"/>
      <c r="AY38" s="89"/>
      <c r="AZ38" s="89"/>
      <c r="BA38" s="89">
        <v>0</v>
      </c>
      <c r="BB38" s="89"/>
      <c r="BC38" s="89"/>
      <c r="BD38" s="89"/>
      <c r="BE38" s="89"/>
      <c r="BF38" s="89"/>
      <c r="BG38" s="89"/>
      <c r="BH38" s="89">
        <v>0</v>
      </c>
      <c r="BI38" s="89"/>
      <c r="BJ38" s="89"/>
      <c r="BK38" s="89"/>
      <c r="BL38" s="89"/>
      <c r="BM38" s="89"/>
      <c r="BN38" s="89"/>
      <c r="BO38" s="89">
        <f t="shared" si="0"/>
        <v>0</v>
      </c>
      <c r="BP38" s="89"/>
      <c r="BQ38" s="89"/>
      <c r="BR38" s="89"/>
      <c r="BS38" s="89"/>
      <c r="BT38" s="89"/>
      <c r="BU38" s="90"/>
      <c r="BV38" s="32">
        <f t="shared" si="1"/>
        <v>0</v>
      </c>
      <c r="BW38" s="30">
        <v>30</v>
      </c>
      <c r="BX38" s="57"/>
      <c r="BY38" s="58"/>
      <c r="BZ38" s="59"/>
      <c r="CA38" s="58"/>
      <c r="CC38" s="31">
        <f t="shared" si="2"/>
        <v>0</v>
      </c>
      <c r="CD38" s="31">
        <f t="shared" si="3"/>
        <v>0</v>
      </c>
      <c r="CE38" s="31">
        <f t="shared" si="4"/>
        <v>0</v>
      </c>
    </row>
    <row r="39" spans="1:83" ht="9.9499999999999993" customHeight="1">
      <c r="A39" s="10"/>
      <c r="B39" s="111" t="s">
        <v>40</v>
      </c>
      <c r="C39" s="112"/>
      <c r="D39" s="112"/>
      <c r="E39" s="112"/>
      <c r="F39" s="113"/>
      <c r="G39" s="106" t="s">
        <v>40</v>
      </c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8" t="s">
        <v>40</v>
      </c>
      <c r="AF39" s="108"/>
      <c r="AG39" s="108"/>
      <c r="AH39" s="109" t="s">
        <v>40</v>
      </c>
      <c r="AI39" s="109"/>
      <c r="AJ39" s="109"/>
      <c r="AK39" s="109"/>
      <c r="AL39" s="109"/>
      <c r="AM39" s="89">
        <v>0</v>
      </c>
      <c r="AN39" s="89"/>
      <c r="AO39" s="89"/>
      <c r="AP39" s="89"/>
      <c r="AQ39" s="89"/>
      <c r="AR39" s="89"/>
      <c r="AS39" s="89"/>
      <c r="AT39" s="89">
        <v>0</v>
      </c>
      <c r="AU39" s="89"/>
      <c r="AV39" s="89"/>
      <c r="AW39" s="89"/>
      <c r="AX39" s="89"/>
      <c r="AY39" s="89"/>
      <c r="AZ39" s="89"/>
      <c r="BA39" s="89">
        <v>0</v>
      </c>
      <c r="BB39" s="89"/>
      <c r="BC39" s="89"/>
      <c r="BD39" s="89"/>
      <c r="BE39" s="89"/>
      <c r="BF39" s="89"/>
      <c r="BG39" s="89"/>
      <c r="BH39" s="89">
        <v>0</v>
      </c>
      <c r="BI39" s="89"/>
      <c r="BJ39" s="89"/>
      <c r="BK39" s="89"/>
      <c r="BL39" s="89"/>
      <c r="BM39" s="89"/>
      <c r="BN39" s="89"/>
      <c r="BO39" s="89">
        <f t="shared" si="0"/>
        <v>0</v>
      </c>
      <c r="BP39" s="89"/>
      <c r="BQ39" s="89"/>
      <c r="BR39" s="89"/>
      <c r="BS39" s="89"/>
      <c r="BT39" s="89"/>
      <c r="BU39" s="90"/>
      <c r="BV39" s="32">
        <f t="shared" si="1"/>
        <v>0</v>
      </c>
      <c r="BW39" s="30">
        <v>31</v>
      </c>
      <c r="BX39" s="57"/>
      <c r="BY39" s="58"/>
      <c r="BZ39" s="59"/>
      <c r="CA39" s="58"/>
      <c r="CC39" s="31">
        <f t="shared" si="2"/>
        <v>0</v>
      </c>
      <c r="CD39" s="31">
        <f t="shared" si="3"/>
        <v>0</v>
      </c>
      <c r="CE39" s="31">
        <f t="shared" si="4"/>
        <v>0</v>
      </c>
    </row>
    <row r="40" spans="1:83" ht="9.9499999999999993" customHeight="1">
      <c r="A40" s="10"/>
      <c r="B40" s="111" t="s">
        <v>40</v>
      </c>
      <c r="C40" s="112"/>
      <c r="D40" s="112"/>
      <c r="E40" s="112"/>
      <c r="F40" s="113"/>
      <c r="G40" s="106" t="s">
        <v>40</v>
      </c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8" t="s">
        <v>40</v>
      </c>
      <c r="AF40" s="108"/>
      <c r="AG40" s="108"/>
      <c r="AH40" s="109" t="s">
        <v>40</v>
      </c>
      <c r="AI40" s="109"/>
      <c r="AJ40" s="109"/>
      <c r="AK40" s="109"/>
      <c r="AL40" s="109"/>
      <c r="AM40" s="89">
        <v>0</v>
      </c>
      <c r="AN40" s="89"/>
      <c r="AO40" s="89"/>
      <c r="AP40" s="89"/>
      <c r="AQ40" s="89"/>
      <c r="AR40" s="89"/>
      <c r="AS40" s="89"/>
      <c r="AT40" s="89">
        <v>0</v>
      </c>
      <c r="AU40" s="89"/>
      <c r="AV40" s="89"/>
      <c r="AW40" s="89"/>
      <c r="AX40" s="89"/>
      <c r="AY40" s="89"/>
      <c r="AZ40" s="89"/>
      <c r="BA40" s="89">
        <v>0</v>
      </c>
      <c r="BB40" s="89"/>
      <c r="BC40" s="89"/>
      <c r="BD40" s="89"/>
      <c r="BE40" s="89"/>
      <c r="BF40" s="89"/>
      <c r="BG40" s="89"/>
      <c r="BH40" s="89">
        <v>0</v>
      </c>
      <c r="BI40" s="89"/>
      <c r="BJ40" s="89"/>
      <c r="BK40" s="89"/>
      <c r="BL40" s="89"/>
      <c r="BM40" s="89"/>
      <c r="BN40" s="89"/>
      <c r="BO40" s="89">
        <f t="shared" si="0"/>
        <v>0</v>
      </c>
      <c r="BP40" s="89"/>
      <c r="BQ40" s="89"/>
      <c r="BR40" s="89"/>
      <c r="BS40" s="89"/>
      <c r="BT40" s="89"/>
      <c r="BU40" s="90"/>
      <c r="BV40" s="32">
        <f t="shared" si="1"/>
        <v>0</v>
      </c>
      <c r="BW40" s="30">
        <v>32</v>
      </c>
      <c r="BX40" s="57"/>
      <c r="BY40" s="58"/>
      <c r="BZ40" s="59"/>
      <c r="CA40" s="58"/>
      <c r="CC40" s="31">
        <f t="shared" si="2"/>
        <v>0</v>
      </c>
      <c r="CD40" s="31">
        <f t="shared" si="3"/>
        <v>0</v>
      </c>
      <c r="CE40" s="31">
        <f t="shared" si="4"/>
        <v>0</v>
      </c>
    </row>
    <row r="41" spans="1:83" ht="9.9499999999999993" customHeight="1">
      <c r="A41" s="10"/>
      <c r="B41" s="111" t="s">
        <v>40</v>
      </c>
      <c r="C41" s="112"/>
      <c r="D41" s="112"/>
      <c r="E41" s="112"/>
      <c r="F41" s="113"/>
      <c r="G41" s="106" t="s">
        <v>40</v>
      </c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8" t="s">
        <v>40</v>
      </c>
      <c r="AF41" s="108"/>
      <c r="AG41" s="108"/>
      <c r="AH41" s="109" t="s">
        <v>40</v>
      </c>
      <c r="AI41" s="109"/>
      <c r="AJ41" s="109"/>
      <c r="AK41" s="109"/>
      <c r="AL41" s="109"/>
      <c r="AM41" s="89">
        <v>0</v>
      </c>
      <c r="AN41" s="89"/>
      <c r="AO41" s="89"/>
      <c r="AP41" s="89"/>
      <c r="AQ41" s="89"/>
      <c r="AR41" s="89"/>
      <c r="AS41" s="89"/>
      <c r="AT41" s="89">
        <v>0</v>
      </c>
      <c r="AU41" s="89"/>
      <c r="AV41" s="89"/>
      <c r="AW41" s="89"/>
      <c r="AX41" s="89"/>
      <c r="AY41" s="89"/>
      <c r="AZ41" s="89"/>
      <c r="BA41" s="89">
        <v>0</v>
      </c>
      <c r="BB41" s="89"/>
      <c r="BC41" s="89"/>
      <c r="BD41" s="89"/>
      <c r="BE41" s="89"/>
      <c r="BF41" s="89"/>
      <c r="BG41" s="89"/>
      <c r="BH41" s="89">
        <v>0</v>
      </c>
      <c r="BI41" s="89"/>
      <c r="BJ41" s="89"/>
      <c r="BK41" s="89"/>
      <c r="BL41" s="89"/>
      <c r="BM41" s="89"/>
      <c r="BN41" s="89"/>
      <c r="BO41" s="89">
        <f t="shared" si="0"/>
        <v>0</v>
      </c>
      <c r="BP41" s="89"/>
      <c r="BQ41" s="89"/>
      <c r="BR41" s="89"/>
      <c r="BS41" s="89"/>
      <c r="BT41" s="89"/>
      <c r="BU41" s="90"/>
      <c r="BV41" s="32">
        <f t="shared" si="1"/>
        <v>0</v>
      </c>
      <c r="BW41" s="30">
        <v>33</v>
      </c>
      <c r="BX41" s="57"/>
      <c r="BY41" s="58"/>
      <c r="BZ41" s="59"/>
      <c r="CA41" s="58"/>
      <c r="CC41" s="31">
        <f t="shared" si="2"/>
        <v>0</v>
      </c>
      <c r="CD41" s="31">
        <f t="shared" si="3"/>
        <v>0</v>
      </c>
      <c r="CE41" s="31">
        <f t="shared" si="4"/>
        <v>0</v>
      </c>
    </row>
    <row r="42" spans="1:83" ht="9.9499999999999993" customHeight="1">
      <c r="A42" s="10"/>
      <c r="B42" s="111" t="s">
        <v>40</v>
      </c>
      <c r="C42" s="112"/>
      <c r="D42" s="112"/>
      <c r="E42" s="112"/>
      <c r="F42" s="113"/>
      <c r="G42" s="106" t="s">
        <v>40</v>
      </c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8" t="s">
        <v>40</v>
      </c>
      <c r="AF42" s="108"/>
      <c r="AG42" s="108"/>
      <c r="AH42" s="109" t="s">
        <v>40</v>
      </c>
      <c r="AI42" s="109"/>
      <c r="AJ42" s="109"/>
      <c r="AK42" s="109"/>
      <c r="AL42" s="109"/>
      <c r="AM42" s="89">
        <v>0</v>
      </c>
      <c r="AN42" s="89"/>
      <c r="AO42" s="89"/>
      <c r="AP42" s="89"/>
      <c r="AQ42" s="89"/>
      <c r="AR42" s="89"/>
      <c r="AS42" s="89"/>
      <c r="AT42" s="89">
        <v>0</v>
      </c>
      <c r="AU42" s="89"/>
      <c r="AV42" s="89"/>
      <c r="AW42" s="89"/>
      <c r="AX42" s="89"/>
      <c r="AY42" s="89"/>
      <c r="AZ42" s="89"/>
      <c r="BA42" s="89">
        <v>0</v>
      </c>
      <c r="BB42" s="89"/>
      <c r="BC42" s="89"/>
      <c r="BD42" s="89"/>
      <c r="BE42" s="89"/>
      <c r="BF42" s="89"/>
      <c r="BG42" s="89"/>
      <c r="BH42" s="89">
        <v>0</v>
      </c>
      <c r="BI42" s="89"/>
      <c r="BJ42" s="89"/>
      <c r="BK42" s="89"/>
      <c r="BL42" s="89"/>
      <c r="BM42" s="89"/>
      <c r="BN42" s="89"/>
      <c r="BO42" s="89">
        <f t="shared" si="0"/>
        <v>0</v>
      </c>
      <c r="BP42" s="89"/>
      <c r="BQ42" s="89"/>
      <c r="BR42" s="89"/>
      <c r="BS42" s="89"/>
      <c r="BT42" s="89"/>
      <c r="BU42" s="90"/>
      <c r="BV42" s="32">
        <f t="shared" si="1"/>
        <v>0</v>
      </c>
      <c r="BW42" s="30">
        <v>34</v>
      </c>
      <c r="BX42" s="57"/>
      <c r="BY42" s="58"/>
      <c r="BZ42" s="59"/>
      <c r="CA42" s="58"/>
      <c r="CC42" s="31">
        <f t="shared" si="2"/>
        <v>0</v>
      </c>
      <c r="CD42" s="31">
        <f t="shared" si="3"/>
        <v>0</v>
      </c>
      <c r="CE42" s="31">
        <f t="shared" si="4"/>
        <v>0</v>
      </c>
    </row>
    <row r="43" spans="1:83" ht="9.9499999999999993" customHeight="1">
      <c r="A43" s="10"/>
      <c r="B43" s="111" t="s">
        <v>40</v>
      </c>
      <c r="C43" s="112"/>
      <c r="D43" s="112"/>
      <c r="E43" s="112"/>
      <c r="F43" s="113"/>
      <c r="G43" s="106" t="s">
        <v>40</v>
      </c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8" t="s">
        <v>40</v>
      </c>
      <c r="AF43" s="108"/>
      <c r="AG43" s="108"/>
      <c r="AH43" s="109" t="s">
        <v>40</v>
      </c>
      <c r="AI43" s="109"/>
      <c r="AJ43" s="109"/>
      <c r="AK43" s="109"/>
      <c r="AL43" s="109"/>
      <c r="AM43" s="89">
        <v>0</v>
      </c>
      <c r="AN43" s="89"/>
      <c r="AO43" s="89"/>
      <c r="AP43" s="89"/>
      <c r="AQ43" s="89"/>
      <c r="AR43" s="89"/>
      <c r="AS43" s="89"/>
      <c r="AT43" s="89">
        <v>0</v>
      </c>
      <c r="AU43" s="89"/>
      <c r="AV43" s="89"/>
      <c r="AW43" s="89"/>
      <c r="AX43" s="89"/>
      <c r="AY43" s="89"/>
      <c r="AZ43" s="89"/>
      <c r="BA43" s="89">
        <v>0</v>
      </c>
      <c r="BB43" s="89"/>
      <c r="BC43" s="89"/>
      <c r="BD43" s="89"/>
      <c r="BE43" s="89"/>
      <c r="BF43" s="89"/>
      <c r="BG43" s="89"/>
      <c r="BH43" s="89">
        <v>0</v>
      </c>
      <c r="BI43" s="89"/>
      <c r="BJ43" s="89"/>
      <c r="BK43" s="89"/>
      <c r="BL43" s="89"/>
      <c r="BM43" s="89"/>
      <c r="BN43" s="89"/>
      <c r="BO43" s="89">
        <f t="shared" si="0"/>
        <v>0</v>
      </c>
      <c r="BP43" s="89"/>
      <c r="BQ43" s="89"/>
      <c r="BR43" s="89"/>
      <c r="BS43" s="89"/>
      <c r="BT43" s="89"/>
      <c r="BU43" s="90"/>
      <c r="BV43" s="32">
        <f t="shared" si="1"/>
        <v>0</v>
      </c>
      <c r="BW43" s="30">
        <v>35</v>
      </c>
      <c r="BX43" s="57"/>
      <c r="BY43" s="58"/>
      <c r="BZ43" s="59"/>
      <c r="CA43" s="58"/>
      <c r="CC43" s="31">
        <f t="shared" si="2"/>
        <v>0</v>
      </c>
      <c r="CD43" s="31">
        <f t="shared" si="3"/>
        <v>0</v>
      </c>
      <c r="CE43" s="31">
        <f t="shared" si="4"/>
        <v>0</v>
      </c>
    </row>
    <row r="44" spans="1:83" s="61" customFormat="1" ht="9.9499999999999993" customHeight="1">
      <c r="A44" s="60"/>
      <c r="B44" s="111" t="s">
        <v>40</v>
      </c>
      <c r="C44" s="112"/>
      <c r="D44" s="112"/>
      <c r="E44" s="112"/>
      <c r="F44" s="113"/>
      <c r="G44" s="106" t="s">
        <v>40</v>
      </c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8" t="s">
        <v>40</v>
      </c>
      <c r="AF44" s="108"/>
      <c r="AG44" s="108"/>
      <c r="AH44" s="109" t="s">
        <v>40</v>
      </c>
      <c r="AI44" s="109"/>
      <c r="AJ44" s="109"/>
      <c r="AK44" s="109"/>
      <c r="AL44" s="109"/>
      <c r="AM44" s="89">
        <v>0</v>
      </c>
      <c r="AN44" s="89"/>
      <c r="AO44" s="89"/>
      <c r="AP44" s="89"/>
      <c r="AQ44" s="89"/>
      <c r="AR44" s="89"/>
      <c r="AS44" s="89"/>
      <c r="AT44" s="89">
        <v>0</v>
      </c>
      <c r="AU44" s="89"/>
      <c r="AV44" s="89"/>
      <c r="AW44" s="89"/>
      <c r="AX44" s="89"/>
      <c r="AY44" s="89"/>
      <c r="AZ44" s="89"/>
      <c r="BA44" s="89">
        <v>0</v>
      </c>
      <c r="BB44" s="89"/>
      <c r="BC44" s="89"/>
      <c r="BD44" s="89"/>
      <c r="BE44" s="89"/>
      <c r="BF44" s="89"/>
      <c r="BG44" s="89"/>
      <c r="BH44" s="89">
        <v>0</v>
      </c>
      <c r="BI44" s="89"/>
      <c r="BJ44" s="89"/>
      <c r="BK44" s="89"/>
      <c r="BL44" s="89"/>
      <c r="BM44" s="89"/>
      <c r="BN44" s="89"/>
      <c r="BO44" s="89">
        <f t="shared" si="0"/>
        <v>0</v>
      </c>
      <c r="BP44" s="89"/>
      <c r="BQ44" s="89"/>
      <c r="BR44" s="89"/>
      <c r="BS44" s="89"/>
      <c r="BT44" s="89"/>
      <c r="BU44" s="90"/>
      <c r="BV44" s="32">
        <f t="shared" si="1"/>
        <v>0</v>
      </c>
      <c r="BW44" s="30">
        <v>36</v>
      </c>
      <c r="BX44" s="57"/>
      <c r="BY44" s="58"/>
      <c r="BZ44" s="59"/>
      <c r="CA44" s="58"/>
      <c r="CC44" s="31">
        <f t="shared" si="2"/>
        <v>0</v>
      </c>
      <c r="CD44" s="31">
        <f t="shared" si="3"/>
        <v>0</v>
      </c>
      <c r="CE44" s="31">
        <f t="shared" si="4"/>
        <v>0</v>
      </c>
    </row>
    <row r="45" spans="1:83" ht="9.9499999999999993" customHeight="1">
      <c r="A45" s="10"/>
      <c r="B45" s="111" t="s">
        <v>40</v>
      </c>
      <c r="C45" s="112"/>
      <c r="D45" s="112"/>
      <c r="E45" s="112"/>
      <c r="F45" s="113"/>
      <c r="G45" s="106" t="s">
        <v>40</v>
      </c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8" t="s">
        <v>40</v>
      </c>
      <c r="AF45" s="108"/>
      <c r="AG45" s="108"/>
      <c r="AH45" s="109" t="s">
        <v>40</v>
      </c>
      <c r="AI45" s="109"/>
      <c r="AJ45" s="109"/>
      <c r="AK45" s="109"/>
      <c r="AL45" s="109"/>
      <c r="AM45" s="89">
        <v>0</v>
      </c>
      <c r="AN45" s="89"/>
      <c r="AO45" s="89"/>
      <c r="AP45" s="89"/>
      <c r="AQ45" s="89"/>
      <c r="AR45" s="89"/>
      <c r="AS45" s="89"/>
      <c r="AT45" s="89">
        <v>0</v>
      </c>
      <c r="AU45" s="89"/>
      <c r="AV45" s="89"/>
      <c r="AW45" s="89"/>
      <c r="AX45" s="89"/>
      <c r="AY45" s="89"/>
      <c r="AZ45" s="89"/>
      <c r="BA45" s="89">
        <v>0</v>
      </c>
      <c r="BB45" s="89"/>
      <c r="BC45" s="89"/>
      <c r="BD45" s="89"/>
      <c r="BE45" s="89"/>
      <c r="BF45" s="89"/>
      <c r="BG45" s="89"/>
      <c r="BH45" s="89">
        <v>0</v>
      </c>
      <c r="BI45" s="89"/>
      <c r="BJ45" s="89"/>
      <c r="BK45" s="89"/>
      <c r="BL45" s="89"/>
      <c r="BM45" s="89"/>
      <c r="BN45" s="89"/>
      <c r="BO45" s="89">
        <f t="shared" si="0"/>
        <v>0</v>
      </c>
      <c r="BP45" s="89"/>
      <c r="BQ45" s="89"/>
      <c r="BR45" s="89"/>
      <c r="BS45" s="89"/>
      <c r="BT45" s="89"/>
      <c r="BU45" s="90"/>
      <c r="BV45" s="32">
        <f t="shared" si="1"/>
        <v>0</v>
      </c>
      <c r="BW45" s="30">
        <v>37</v>
      </c>
      <c r="BX45" s="57"/>
      <c r="BY45" s="58"/>
      <c r="BZ45" s="59"/>
      <c r="CA45" s="58"/>
      <c r="CC45" s="31">
        <f t="shared" si="2"/>
        <v>0</v>
      </c>
      <c r="CD45" s="31">
        <f t="shared" si="3"/>
        <v>0</v>
      </c>
      <c r="CE45" s="31">
        <f t="shared" si="4"/>
        <v>0</v>
      </c>
    </row>
    <row r="46" spans="1:83" ht="9.9499999999999993" customHeight="1">
      <c r="A46" s="10"/>
      <c r="B46" s="111" t="s">
        <v>40</v>
      </c>
      <c r="C46" s="112"/>
      <c r="D46" s="112"/>
      <c r="E46" s="112"/>
      <c r="F46" s="113"/>
      <c r="G46" s="106" t="s">
        <v>40</v>
      </c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8" t="s">
        <v>40</v>
      </c>
      <c r="AF46" s="108"/>
      <c r="AG46" s="108"/>
      <c r="AH46" s="109" t="s">
        <v>40</v>
      </c>
      <c r="AI46" s="109"/>
      <c r="AJ46" s="109"/>
      <c r="AK46" s="109"/>
      <c r="AL46" s="109"/>
      <c r="AM46" s="89">
        <v>0</v>
      </c>
      <c r="AN46" s="89"/>
      <c r="AO46" s="89"/>
      <c r="AP46" s="89"/>
      <c r="AQ46" s="89"/>
      <c r="AR46" s="89"/>
      <c r="AS46" s="89"/>
      <c r="AT46" s="89">
        <v>0</v>
      </c>
      <c r="AU46" s="89"/>
      <c r="AV46" s="89"/>
      <c r="AW46" s="89"/>
      <c r="AX46" s="89"/>
      <c r="AY46" s="89"/>
      <c r="AZ46" s="89"/>
      <c r="BA46" s="89">
        <v>0</v>
      </c>
      <c r="BB46" s="89"/>
      <c r="BC46" s="89"/>
      <c r="BD46" s="89"/>
      <c r="BE46" s="89"/>
      <c r="BF46" s="89"/>
      <c r="BG46" s="89"/>
      <c r="BH46" s="89">
        <v>0</v>
      </c>
      <c r="BI46" s="89"/>
      <c r="BJ46" s="89"/>
      <c r="BK46" s="89"/>
      <c r="BL46" s="89"/>
      <c r="BM46" s="89"/>
      <c r="BN46" s="89"/>
      <c r="BO46" s="89">
        <f t="shared" si="0"/>
        <v>0</v>
      </c>
      <c r="BP46" s="89"/>
      <c r="BQ46" s="89"/>
      <c r="BR46" s="89"/>
      <c r="BS46" s="89"/>
      <c r="BT46" s="89"/>
      <c r="BU46" s="90"/>
      <c r="BV46" s="32">
        <f t="shared" si="1"/>
        <v>0</v>
      </c>
      <c r="BW46" s="30">
        <v>38</v>
      </c>
      <c r="BX46" s="57"/>
      <c r="BY46" s="58"/>
      <c r="BZ46" s="59"/>
      <c r="CA46" s="58"/>
      <c r="CC46" s="31">
        <f t="shared" si="2"/>
        <v>0</v>
      </c>
      <c r="CD46" s="31">
        <f t="shared" si="3"/>
        <v>0</v>
      </c>
      <c r="CE46" s="31">
        <f t="shared" si="4"/>
        <v>0</v>
      </c>
    </row>
    <row r="47" spans="1:83" ht="9.9499999999999993" customHeight="1">
      <c r="A47" s="10"/>
      <c r="B47" s="111" t="s">
        <v>40</v>
      </c>
      <c r="C47" s="112"/>
      <c r="D47" s="112"/>
      <c r="E47" s="112"/>
      <c r="F47" s="113"/>
      <c r="G47" s="106" t="s">
        <v>40</v>
      </c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8" t="s">
        <v>40</v>
      </c>
      <c r="AF47" s="108"/>
      <c r="AG47" s="108"/>
      <c r="AH47" s="109" t="s">
        <v>40</v>
      </c>
      <c r="AI47" s="109"/>
      <c r="AJ47" s="109"/>
      <c r="AK47" s="109"/>
      <c r="AL47" s="109"/>
      <c r="AM47" s="89">
        <v>0</v>
      </c>
      <c r="AN47" s="89"/>
      <c r="AO47" s="89"/>
      <c r="AP47" s="89"/>
      <c r="AQ47" s="89"/>
      <c r="AR47" s="89"/>
      <c r="AS47" s="89"/>
      <c r="AT47" s="89">
        <v>0</v>
      </c>
      <c r="AU47" s="89"/>
      <c r="AV47" s="89"/>
      <c r="AW47" s="89"/>
      <c r="AX47" s="89"/>
      <c r="AY47" s="89"/>
      <c r="AZ47" s="89"/>
      <c r="BA47" s="89">
        <v>0</v>
      </c>
      <c r="BB47" s="89"/>
      <c r="BC47" s="89"/>
      <c r="BD47" s="89"/>
      <c r="BE47" s="89"/>
      <c r="BF47" s="89"/>
      <c r="BG47" s="89"/>
      <c r="BH47" s="89">
        <v>0</v>
      </c>
      <c r="BI47" s="89"/>
      <c r="BJ47" s="89"/>
      <c r="BK47" s="89"/>
      <c r="BL47" s="89"/>
      <c r="BM47" s="89"/>
      <c r="BN47" s="89"/>
      <c r="BO47" s="89">
        <f t="shared" si="0"/>
        <v>0</v>
      </c>
      <c r="BP47" s="89"/>
      <c r="BQ47" s="89"/>
      <c r="BR47" s="89"/>
      <c r="BS47" s="89"/>
      <c r="BT47" s="89"/>
      <c r="BU47" s="90"/>
      <c r="BV47" s="32">
        <f t="shared" si="1"/>
        <v>0</v>
      </c>
      <c r="BW47" s="30">
        <v>39</v>
      </c>
      <c r="BX47" s="57"/>
      <c r="BY47" s="58"/>
      <c r="BZ47" s="59"/>
      <c r="CA47" s="58"/>
      <c r="CC47" s="31">
        <f t="shared" si="2"/>
        <v>0</v>
      </c>
      <c r="CD47" s="31">
        <f t="shared" si="3"/>
        <v>0</v>
      </c>
      <c r="CE47" s="31">
        <f t="shared" si="4"/>
        <v>0</v>
      </c>
    </row>
    <row r="48" spans="1:83" ht="9.9499999999999993" customHeight="1">
      <c r="A48" s="10"/>
      <c r="B48" s="111" t="s">
        <v>40</v>
      </c>
      <c r="C48" s="112"/>
      <c r="D48" s="112"/>
      <c r="E48" s="112"/>
      <c r="F48" s="113"/>
      <c r="G48" s="106" t="s">
        <v>40</v>
      </c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17" t="s">
        <v>40</v>
      </c>
      <c r="AF48" s="117"/>
      <c r="AG48" s="117"/>
      <c r="AH48" s="116" t="s">
        <v>40</v>
      </c>
      <c r="AI48" s="116"/>
      <c r="AJ48" s="116"/>
      <c r="AK48" s="116"/>
      <c r="AL48" s="116"/>
      <c r="AM48" s="114">
        <v>0</v>
      </c>
      <c r="AN48" s="114"/>
      <c r="AO48" s="114"/>
      <c r="AP48" s="114"/>
      <c r="AQ48" s="114"/>
      <c r="AR48" s="114"/>
      <c r="AS48" s="114"/>
      <c r="AT48" s="114">
        <v>0</v>
      </c>
      <c r="AU48" s="114"/>
      <c r="AV48" s="114"/>
      <c r="AW48" s="114"/>
      <c r="AX48" s="114"/>
      <c r="AY48" s="114"/>
      <c r="AZ48" s="114"/>
      <c r="BA48" s="114">
        <v>0</v>
      </c>
      <c r="BB48" s="114"/>
      <c r="BC48" s="114"/>
      <c r="BD48" s="114"/>
      <c r="BE48" s="114"/>
      <c r="BF48" s="114"/>
      <c r="BG48" s="114"/>
      <c r="BH48" s="114">
        <v>0</v>
      </c>
      <c r="BI48" s="114"/>
      <c r="BJ48" s="114"/>
      <c r="BK48" s="114"/>
      <c r="BL48" s="114"/>
      <c r="BM48" s="114"/>
      <c r="BN48" s="114"/>
      <c r="BO48" s="114">
        <f t="shared" si="0"/>
        <v>0</v>
      </c>
      <c r="BP48" s="114"/>
      <c r="BQ48" s="114"/>
      <c r="BR48" s="114"/>
      <c r="BS48" s="114"/>
      <c r="BT48" s="114"/>
      <c r="BU48" s="115"/>
      <c r="BV48" s="62">
        <f t="shared" si="1"/>
        <v>0</v>
      </c>
      <c r="BW48" s="30">
        <v>40</v>
      </c>
      <c r="BX48" s="57"/>
      <c r="BY48" s="58"/>
      <c r="BZ48" s="59"/>
      <c r="CA48" s="58"/>
      <c r="CC48" s="31">
        <f t="shared" si="2"/>
        <v>0</v>
      </c>
      <c r="CD48" s="31">
        <f t="shared" si="3"/>
        <v>0</v>
      </c>
      <c r="CE48" s="31">
        <f t="shared" si="4"/>
        <v>0</v>
      </c>
    </row>
    <row r="49" spans="1:84" ht="9.9499999999999993" customHeight="1">
      <c r="A49" s="10"/>
      <c r="B49" s="83" t="s">
        <v>39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5"/>
      <c r="AM49" s="80">
        <f>SUM(AM9:AS48)</f>
        <v>286500</v>
      </c>
      <c r="AN49" s="81"/>
      <c r="AO49" s="81"/>
      <c r="AP49" s="81"/>
      <c r="AQ49" s="81"/>
      <c r="AR49" s="81"/>
      <c r="AS49" s="88"/>
      <c r="AT49" s="80">
        <f>SUM(AT9:AZ48)</f>
        <v>4937.08</v>
      </c>
      <c r="AU49" s="81"/>
      <c r="AV49" s="81"/>
      <c r="AW49" s="81"/>
      <c r="AX49" s="81"/>
      <c r="AY49" s="81"/>
      <c r="AZ49" s="88"/>
      <c r="BA49" s="80">
        <f>SUM(BA9:BG48)</f>
        <v>0</v>
      </c>
      <c r="BB49" s="81"/>
      <c r="BC49" s="81"/>
      <c r="BD49" s="81"/>
      <c r="BE49" s="81"/>
      <c r="BF49" s="81"/>
      <c r="BG49" s="82"/>
      <c r="BH49" s="80">
        <f>SUM(BH9:BN48)</f>
        <v>0</v>
      </c>
      <c r="BI49" s="81"/>
      <c r="BJ49" s="81"/>
      <c r="BK49" s="81"/>
      <c r="BL49" s="81"/>
      <c r="BM49" s="81"/>
      <c r="BN49" s="82"/>
      <c r="BO49" s="80">
        <f>SUM(BO9:BU48)</f>
        <v>291437.08</v>
      </c>
      <c r="BP49" s="81"/>
      <c r="BQ49" s="81"/>
      <c r="BR49" s="81"/>
      <c r="BS49" s="81"/>
      <c r="BT49" s="81"/>
      <c r="BU49" s="82"/>
      <c r="BV49" s="63">
        <f t="shared" si="1"/>
        <v>100</v>
      </c>
      <c r="BX49" s="64"/>
      <c r="BY49" s="58"/>
      <c r="BZ49" s="58"/>
      <c r="CA49" s="58"/>
      <c r="CC49" s="31">
        <f>SUM(CC9:CC48)</f>
        <v>98.305953381086582</v>
      </c>
      <c r="CD49" s="31">
        <f>SUM(CD9:CD48)</f>
        <v>1.6940466189134205</v>
      </c>
      <c r="CE49" s="31">
        <f>SUM(CE9:CE48)</f>
        <v>0</v>
      </c>
      <c r="CF49" s="65">
        <f>SUM(CC49:CE49)</f>
        <v>100</v>
      </c>
    </row>
    <row r="50" spans="1:84" ht="9.9499999999999993" customHeight="1">
      <c r="A50" s="10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8"/>
      <c r="BP50" s="78"/>
      <c r="BQ50" s="78"/>
      <c r="BR50" s="78"/>
      <c r="BS50" s="78"/>
      <c r="BT50" s="78"/>
      <c r="BU50" s="78"/>
      <c r="BV50" s="79"/>
      <c r="BX50" s="64"/>
      <c r="BY50" s="58"/>
      <c r="BZ50" s="58"/>
      <c r="CA50" s="58"/>
      <c r="CC50" s="31"/>
      <c r="CD50" s="31"/>
      <c r="CE50" s="31"/>
      <c r="CF50" s="65"/>
    </row>
    <row r="51" spans="1:84" ht="9.9499999999999993" customHeight="1">
      <c r="A51" s="10"/>
      <c r="B51" s="25"/>
      <c r="C51" s="25" t="s">
        <v>57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9"/>
      <c r="BX51" s="64"/>
      <c r="BY51" s="58"/>
      <c r="BZ51" s="58"/>
      <c r="CA51" s="58"/>
      <c r="CC51" s="31"/>
      <c r="CD51" s="31"/>
      <c r="CE51" s="31"/>
      <c r="CF51" s="65"/>
    </row>
    <row r="52" spans="1:84" s="73" customFormat="1" ht="9.9499999999999993" customHeight="1">
      <c r="A52" s="10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68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10"/>
      <c r="BO52" s="86"/>
      <c r="BP52" s="87"/>
      <c r="BQ52" s="87"/>
      <c r="BR52" s="87"/>
      <c r="BS52" s="87"/>
      <c r="BT52" s="87"/>
      <c r="BU52" s="87"/>
      <c r="BX52" s="11"/>
      <c r="BY52" s="10"/>
      <c r="BZ52" s="10"/>
      <c r="CA52" s="10"/>
      <c r="CC52" s="26"/>
      <c r="CD52" s="26"/>
      <c r="CE52" s="26"/>
    </row>
    <row r="53" spans="1:84" s="68" customFormat="1" ht="17.25" customHeight="1">
      <c r="A53" s="67"/>
      <c r="C53" s="157" t="s">
        <v>56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76"/>
      <c r="AA53" s="152" t="s">
        <v>50</v>
      </c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BA53" s="69"/>
      <c r="BB53" s="155" t="s">
        <v>52</v>
      </c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6"/>
      <c r="BQ53" s="156"/>
      <c r="BR53" s="156"/>
      <c r="BS53" s="156"/>
      <c r="BT53" s="156"/>
      <c r="BU53" s="156"/>
      <c r="BV53" s="156"/>
    </row>
    <row r="54" spans="1:84" s="72" customFormat="1" ht="7.5" customHeight="1">
      <c r="A54" s="67"/>
      <c r="B54" s="70"/>
      <c r="C54" s="71" t="s">
        <v>41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AA54" s="154" t="s">
        <v>42</v>
      </c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BB54" s="154" t="s">
        <v>43</v>
      </c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54"/>
      <c r="BP54" s="154"/>
      <c r="BQ54" s="154"/>
      <c r="BR54" s="154"/>
      <c r="BS54" s="154"/>
      <c r="BT54" s="154"/>
      <c r="BU54" s="154"/>
      <c r="BV54" s="154"/>
    </row>
    <row r="55" spans="1:84" s="73" customFormat="1" ht="9.9499999999999993" customHeight="1">
      <c r="A55" s="10"/>
      <c r="B55" s="25"/>
      <c r="C55" s="25"/>
      <c r="D55" s="25"/>
      <c r="E55" s="25"/>
      <c r="F55" s="25"/>
      <c r="G55" s="26"/>
      <c r="H55" s="26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10"/>
      <c r="BX55" s="74"/>
      <c r="CC55" s="26"/>
      <c r="CD55" s="26"/>
      <c r="CE55" s="26"/>
    </row>
    <row r="56" spans="1:84" s="73" customFormat="1" ht="9.9499999999999993" customHeight="1">
      <c r="A56" s="10"/>
      <c r="G56" s="26"/>
      <c r="H56" s="26"/>
      <c r="BL56" s="10"/>
      <c r="BX56" s="74"/>
      <c r="CC56" s="26"/>
      <c r="CD56" s="26"/>
      <c r="CE56" s="26"/>
    </row>
    <row r="57" spans="1:84" ht="9.9499999999999993" customHeight="1">
      <c r="BL57" s="2"/>
    </row>
    <row r="58" spans="1:84" ht="9.9499999999999993" customHeight="1">
      <c r="BL58" s="2"/>
    </row>
    <row r="59" spans="1:84" ht="9.9499999999999993" customHeight="1">
      <c r="BL59" s="2"/>
    </row>
  </sheetData>
  <sheetProtection selectLockedCells="1"/>
  <mergeCells count="388">
    <mergeCell ref="AA53:AY53"/>
    <mergeCell ref="AA54:AY54"/>
    <mergeCell ref="BB53:BV53"/>
    <mergeCell ref="BB54:BV54"/>
    <mergeCell ref="C53:Y53"/>
    <mergeCell ref="B9:F9"/>
    <mergeCell ref="B10:F10"/>
    <mergeCell ref="B12:F12"/>
    <mergeCell ref="B14:F14"/>
    <mergeCell ref="B11:F11"/>
    <mergeCell ref="B13:F13"/>
    <mergeCell ref="B16:F16"/>
    <mergeCell ref="B15:F15"/>
    <mergeCell ref="B18:F18"/>
    <mergeCell ref="AH45:AL45"/>
    <mergeCell ref="AH46:AL46"/>
    <mergeCell ref="B19:F19"/>
    <mergeCell ref="AH15:AL15"/>
    <mergeCell ref="AH16:AL16"/>
    <mergeCell ref="B21:F21"/>
    <mergeCell ref="AH17:AL17"/>
    <mergeCell ref="AH18:AL18"/>
    <mergeCell ref="AH19:AL19"/>
    <mergeCell ref="AH20:AL20"/>
    <mergeCell ref="AH21:AL21"/>
    <mergeCell ref="B20:F20"/>
    <mergeCell ref="AE20:AG20"/>
    <mergeCell ref="AE21:AG21"/>
    <mergeCell ref="G20:AD20"/>
    <mergeCell ref="G21:AD21"/>
    <mergeCell ref="B17:F17"/>
    <mergeCell ref="AH10:AL10"/>
    <mergeCell ref="AH11:AL11"/>
    <mergeCell ref="AH12:AL12"/>
    <mergeCell ref="AH13:AL13"/>
    <mergeCell ref="AE17:AG17"/>
    <mergeCell ref="AE15:AG15"/>
    <mergeCell ref="AE16:AG16"/>
    <mergeCell ref="G12:AD12"/>
    <mergeCell ref="G13:AD13"/>
    <mergeCell ref="AE18:AG18"/>
    <mergeCell ref="AE19:AG19"/>
    <mergeCell ref="G16:AD16"/>
    <mergeCell ref="AE13:AG13"/>
    <mergeCell ref="B48:F48"/>
    <mergeCell ref="B47:F47"/>
    <mergeCell ref="AE22:AG22"/>
    <mergeCell ref="B38:F38"/>
    <mergeCell ref="G48:AD48"/>
    <mergeCell ref="AE47:AG47"/>
    <mergeCell ref="B39:F39"/>
    <mergeCell ref="B43:F43"/>
    <mergeCell ref="B46:F46"/>
    <mergeCell ref="B45:F45"/>
    <mergeCell ref="B25:F25"/>
    <mergeCell ref="B26:F26"/>
    <mergeCell ref="B27:F27"/>
    <mergeCell ref="B28:F28"/>
    <mergeCell ref="B30:F30"/>
    <mergeCell ref="B32:F32"/>
    <mergeCell ref="G30:AD30"/>
    <mergeCell ref="G32:AD32"/>
    <mergeCell ref="G34:AD34"/>
    <mergeCell ref="G36:AD36"/>
    <mergeCell ref="AE32:AG32"/>
    <mergeCell ref="B37:F37"/>
    <mergeCell ref="G37:AD37"/>
    <mergeCell ref="AH22:AL22"/>
    <mergeCell ref="AH23:AL23"/>
    <mergeCell ref="AH24:AL24"/>
    <mergeCell ref="AM29:AS29"/>
    <mergeCell ref="AH28:AL28"/>
    <mergeCell ref="AM26:AS26"/>
    <mergeCell ref="AM27:AS27"/>
    <mergeCell ref="AM28:AS28"/>
    <mergeCell ref="B23:F23"/>
    <mergeCell ref="B22:F22"/>
    <mergeCell ref="AE24:AG24"/>
    <mergeCell ref="B24:F24"/>
    <mergeCell ref="AM17:AS17"/>
    <mergeCell ref="AM18:AS18"/>
    <mergeCell ref="AM19:AS19"/>
    <mergeCell ref="AM20:AS20"/>
    <mergeCell ref="AM21:AS21"/>
    <mergeCell ref="AM22:AS22"/>
    <mergeCell ref="G42:AD42"/>
    <mergeCell ref="G44:AD44"/>
    <mergeCell ref="G17:AD17"/>
    <mergeCell ref="G18:AD18"/>
    <mergeCell ref="G19:AD19"/>
    <mergeCell ref="G22:AD22"/>
    <mergeCell ref="G23:AD23"/>
    <mergeCell ref="G24:AD24"/>
    <mergeCell ref="G29:AD29"/>
    <mergeCell ref="AH30:AL30"/>
    <mergeCell ref="AH33:AL33"/>
    <mergeCell ref="AE29:AG29"/>
    <mergeCell ref="G25:AD25"/>
    <mergeCell ref="G26:AD26"/>
    <mergeCell ref="G28:AD28"/>
    <mergeCell ref="G27:AD27"/>
    <mergeCell ref="AM32:AS32"/>
    <mergeCell ref="AM33:AS33"/>
    <mergeCell ref="AM14:AS14"/>
    <mergeCell ref="AM15:AS15"/>
    <mergeCell ref="AM7:AS8"/>
    <mergeCell ref="AM9:AS9"/>
    <mergeCell ref="AM10:AS10"/>
    <mergeCell ref="AM11:AS11"/>
    <mergeCell ref="BJ1:BU1"/>
    <mergeCell ref="BB1:BI1"/>
    <mergeCell ref="R4:AP4"/>
    <mergeCell ref="B1:BA1"/>
    <mergeCell ref="AZ4:BU4"/>
    <mergeCell ref="AQ4:AY4"/>
    <mergeCell ref="B7:F8"/>
    <mergeCell ref="AE7:AG8"/>
    <mergeCell ref="AH7:AL8"/>
    <mergeCell ref="AH9:AL9"/>
    <mergeCell ref="AE9:AG9"/>
    <mergeCell ref="AE10:AG10"/>
    <mergeCell ref="AE11:AG11"/>
    <mergeCell ref="G15:AD15"/>
    <mergeCell ref="BO14:BU14"/>
    <mergeCell ref="BO15:BU15"/>
    <mergeCell ref="AE12:AG12"/>
    <mergeCell ref="G7:AD8"/>
    <mergeCell ref="AH48:AL48"/>
    <mergeCell ref="G38:AD38"/>
    <mergeCell ref="G40:AD40"/>
    <mergeCell ref="AH47:AL47"/>
    <mergeCell ref="AE38:AG38"/>
    <mergeCell ref="G46:AD46"/>
    <mergeCell ref="G47:AD47"/>
    <mergeCell ref="AH38:AL38"/>
    <mergeCell ref="AM48:AS48"/>
    <mergeCell ref="G39:AD39"/>
    <mergeCell ref="G45:AD45"/>
    <mergeCell ref="AE48:AG48"/>
    <mergeCell ref="AE45:AG45"/>
    <mergeCell ref="AE46:AG46"/>
    <mergeCell ref="AT44:AZ44"/>
    <mergeCell ref="AM35:AS35"/>
    <mergeCell ref="AE25:AG25"/>
    <mergeCell ref="AE23:AG23"/>
    <mergeCell ref="AH25:AL25"/>
    <mergeCell ref="AH37:AL37"/>
    <mergeCell ref="AE37:AG37"/>
    <mergeCell ref="AH26:AL26"/>
    <mergeCell ref="AE36:AG36"/>
    <mergeCell ref="AH27:AL27"/>
    <mergeCell ref="AH36:AL36"/>
    <mergeCell ref="AE26:AG26"/>
    <mergeCell ref="AE35:AG35"/>
    <mergeCell ref="AH35:AL35"/>
    <mergeCell ref="AE27:AG27"/>
    <mergeCell ref="AE34:AG34"/>
    <mergeCell ref="AH29:AL29"/>
    <mergeCell ref="AH34:AL34"/>
    <mergeCell ref="AE28:AG28"/>
    <mergeCell ref="AE33:AG33"/>
    <mergeCell ref="AM34:AS34"/>
    <mergeCell ref="AE30:AG30"/>
    <mergeCell ref="AT34:AZ34"/>
    <mergeCell ref="AE31:AG31"/>
    <mergeCell ref="BH48:BN48"/>
    <mergeCell ref="BO48:BU48"/>
    <mergeCell ref="AM47:AS47"/>
    <mergeCell ref="BA47:BG47"/>
    <mergeCell ref="BH47:BN47"/>
    <mergeCell ref="BO47:BU47"/>
    <mergeCell ref="AT48:AZ48"/>
    <mergeCell ref="AT47:AZ47"/>
    <mergeCell ref="BH45:BN45"/>
    <mergeCell ref="BO45:BU45"/>
    <mergeCell ref="AM46:AS46"/>
    <mergeCell ref="BA46:BG46"/>
    <mergeCell ref="BH46:BN46"/>
    <mergeCell ref="BO46:BU46"/>
    <mergeCell ref="AT46:AZ46"/>
    <mergeCell ref="AT45:AZ45"/>
    <mergeCell ref="AM45:AS45"/>
    <mergeCell ref="BA48:BG48"/>
    <mergeCell ref="BA45:BG45"/>
    <mergeCell ref="BO44:BU44"/>
    <mergeCell ref="AE39:AG39"/>
    <mergeCell ref="AH39:AL39"/>
    <mergeCell ref="B40:F40"/>
    <mergeCell ref="BA44:BG44"/>
    <mergeCell ref="BH44:BN44"/>
    <mergeCell ref="AE40:AG40"/>
    <mergeCell ref="AH40:AL40"/>
    <mergeCell ref="B41:F41"/>
    <mergeCell ref="G41:AD41"/>
    <mergeCell ref="AM44:AS44"/>
    <mergeCell ref="AE41:AG41"/>
    <mergeCell ref="AE44:AG44"/>
    <mergeCell ref="AH41:AL41"/>
    <mergeCell ref="AH44:AL44"/>
    <mergeCell ref="G43:AD43"/>
    <mergeCell ref="B42:F42"/>
    <mergeCell ref="B44:F44"/>
    <mergeCell ref="BO43:BU43"/>
    <mergeCell ref="AE42:AG42"/>
    <mergeCell ref="AE43:AG43"/>
    <mergeCell ref="AH42:AL42"/>
    <mergeCell ref="AH43:AL43"/>
    <mergeCell ref="BA43:BG43"/>
    <mergeCell ref="BH43:BN43"/>
    <mergeCell ref="AM43:AS43"/>
    <mergeCell ref="AT43:AZ43"/>
    <mergeCell ref="BH41:BN41"/>
    <mergeCell ref="BO41:BU41"/>
    <mergeCell ref="AM42:AS42"/>
    <mergeCell ref="BA42:BG42"/>
    <mergeCell ref="BH42:BN42"/>
    <mergeCell ref="BO42:BU42"/>
    <mergeCell ref="AT41:AZ41"/>
    <mergeCell ref="AT42:AZ42"/>
    <mergeCell ref="BA41:BG41"/>
    <mergeCell ref="AM41:AS41"/>
    <mergeCell ref="BO38:BU38"/>
    <mergeCell ref="BO39:BU39"/>
    <mergeCell ref="BA40:BG40"/>
    <mergeCell ref="BH40:BN40"/>
    <mergeCell ref="BO40:BU40"/>
    <mergeCell ref="AM38:AS38"/>
    <mergeCell ref="AT38:AZ38"/>
    <mergeCell ref="AT39:AZ39"/>
    <mergeCell ref="AT40:AZ40"/>
    <mergeCell ref="BA38:BG38"/>
    <mergeCell ref="BH38:BN38"/>
    <mergeCell ref="AM39:AS39"/>
    <mergeCell ref="BA39:BG39"/>
    <mergeCell ref="BH39:BN39"/>
    <mergeCell ref="AM40:AS40"/>
    <mergeCell ref="AM37:AS37"/>
    <mergeCell ref="BA37:BG37"/>
    <mergeCell ref="BH37:BN37"/>
    <mergeCell ref="BO37:BU37"/>
    <mergeCell ref="AT36:AZ36"/>
    <mergeCell ref="AT37:AZ37"/>
    <mergeCell ref="BA35:BG35"/>
    <mergeCell ref="BH35:BN35"/>
    <mergeCell ref="BO35:BU35"/>
    <mergeCell ref="AT35:AZ35"/>
    <mergeCell ref="AH31:AL31"/>
    <mergeCell ref="BH29:BN29"/>
    <mergeCell ref="BH32:BN32"/>
    <mergeCell ref="BO32:BU32"/>
    <mergeCell ref="BA33:BG33"/>
    <mergeCell ref="BH33:BN33"/>
    <mergeCell ref="BO33:BU33"/>
    <mergeCell ref="BO29:BU29"/>
    <mergeCell ref="BH36:BN36"/>
    <mergeCell ref="BO36:BU36"/>
    <mergeCell ref="BA28:BG28"/>
    <mergeCell ref="BH28:BN28"/>
    <mergeCell ref="BH34:BN34"/>
    <mergeCell ref="BO34:BU34"/>
    <mergeCell ref="AM30:AS30"/>
    <mergeCell ref="AM31:AS31"/>
    <mergeCell ref="BA30:BG30"/>
    <mergeCell ref="BO28:BU28"/>
    <mergeCell ref="BH31:BN31"/>
    <mergeCell ref="BO31:BU31"/>
    <mergeCell ref="AT31:AZ31"/>
    <mergeCell ref="BA26:BG26"/>
    <mergeCell ref="BH26:BN26"/>
    <mergeCell ref="BA25:BG25"/>
    <mergeCell ref="BH25:BN25"/>
    <mergeCell ref="AM23:AS23"/>
    <mergeCell ref="AM24:AS24"/>
    <mergeCell ref="BO25:BU25"/>
    <mergeCell ref="BO26:BU26"/>
    <mergeCell ref="BH27:BN27"/>
    <mergeCell ref="BO27:BU27"/>
    <mergeCell ref="BA18:BG18"/>
    <mergeCell ref="B36:F36"/>
    <mergeCell ref="BA20:BG20"/>
    <mergeCell ref="AT18:AZ18"/>
    <mergeCell ref="AT19:AZ19"/>
    <mergeCell ref="AT20:AZ20"/>
    <mergeCell ref="AT21:AZ21"/>
    <mergeCell ref="AT22:AZ22"/>
    <mergeCell ref="BA19:BG19"/>
    <mergeCell ref="B35:F35"/>
    <mergeCell ref="G35:AD35"/>
    <mergeCell ref="BA22:BG22"/>
    <mergeCell ref="BA21:BG21"/>
    <mergeCell ref="B34:F34"/>
    <mergeCell ref="BA24:BG24"/>
    <mergeCell ref="B33:F33"/>
    <mergeCell ref="G33:AD33"/>
    <mergeCell ref="AH32:AL32"/>
    <mergeCell ref="BA27:BG27"/>
    <mergeCell ref="B29:F29"/>
    <mergeCell ref="B31:F31"/>
    <mergeCell ref="G31:AD31"/>
    <mergeCell ref="AT32:AZ32"/>
    <mergeCell ref="AM25:AS25"/>
    <mergeCell ref="BO16:BU16"/>
    <mergeCell ref="BA17:BG17"/>
    <mergeCell ref="BH17:BN17"/>
    <mergeCell ref="BO17:BU17"/>
    <mergeCell ref="BH15:BN15"/>
    <mergeCell ref="BH16:BN16"/>
    <mergeCell ref="BA14:BG14"/>
    <mergeCell ref="BA15:BG15"/>
    <mergeCell ref="BH14:BN14"/>
    <mergeCell ref="BO18:BU18"/>
    <mergeCell ref="BH19:BN19"/>
    <mergeCell ref="BO19:BU19"/>
    <mergeCell ref="BH18:BN18"/>
    <mergeCell ref="BH21:BN21"/>
    <mergeCell ref="BH22:BN22"/>
    <mergeCell ref="BO20:BU20"/>
    <mergeCell ref="BH20:BN20"/>
    <mergeCell ref="BH30:BN30"/>
    <mergeCell ref="BO30:BU30"/>
    <mergeCell ref="BO21:BU21"/>
    <mergeCell ref="BO22:BU22"/>
    <mergeCell ref="BO23:BU23"/>
    <mergeCell ref="BO24:BU24"/>
    <mergeCell ref="BH24:BN24"/>
    <mergeCell ref="G9:AD9"/>
    <mergeCell ref="G10:AD10"/>
    <mergeCell ref="G11:AD11"/>
    <mergeCell ref="G14:AD14"/>
    <mergeCell ref="BA23:BG23"/>
    <mergeCell ref="BH10:BN10"/>
    <mergeCell ref="BH11:BN11"/>
    <mergeCell ref="BH12:BN12"/>
    <mergeCell ref="AT23:AZ23"/>
    <mergeCell ref="AT11:AZ11"/>
    <mergeCell ref="AT12:AZ12"/>
    <mergeCell ref="BA13:BG13"/>
    <mergeCell ref="BH13:BN13"/>
    <mergeCell ref="AT13:AZ13"/>
    <mergeCell ref="AT14:AZ14"/>
    <mergeCell ref="AM12:AS12"/>
    <mergeCell ref="AM16:AS16"/>
    <mergeCell ref="AT16:AZ16"/>
    <mergeCell ref="AT17:AZ17"/>
    <mergeCell ref="AE14:AG14"/>
    <mergeCell ref="AH14:AL14"/>
    <mergeCell ref="BH23:BN23"/>
    <mergeCell ref="AM13:AS13"/>
    <mergeCell ref="AT10:AZ10"/>
    <mergeCell ref="BO7:BU8"/>
    <mergeCell ref="BO9:BU9"/>
    <mergeCell ref="BO10:BU10"/>
    <mergeCell ref="BO11:BU11"/>
    <mergeCell ref="BO13:BU13"/>
    <mergeCell ref="BA9:BG9"/>
    <mergeCell ref="BA10:BG10"/>
    <mergeCell ref="BA11:BG11"/>
    <mergeCell ref="BA12:BG12"/>
    <mergeCell ref="AT7:BG7"/>
    <mergeCell ref="AT8:AZ8"/>
    <mergeCell ref="BA8:BG8"/>
    <mergeCell ref="BH7:BN8"/>
    <mergeCell ref="BH9:BN9"/>
    <mergeCell ref="AT9:AZ9"/>
    <mergeCell ref="BH49:BN49"/>
    <mergeCell ref="BO49:BU49"/>
    <mergeCell ref="B49:AL49"/>
    <mergeCell ref="BO52:BU52"/>
    <mergeCell ref="BA49:BG49"/>
    <mergeCell ref="AM49:AS49"/>
    <mergeCell ref="AT49:AZ49"/>
    <mergeCell ref="BO12:BU12"/>
    <mergeCell ref="BA16:BG16"/>
    <mergeCell ref="AM36:AS36"/>
    <mergeCell ref="BA29:BG29"/>
    <mergeCell ref="BA31:BG31"/>
    <mergeCell ref="BA32:BG32"/>
    <mergeCell ref="BA34:BG34"/>
    <mergeCell ref="AT15:AZ15"/>
    <mergeCell ref="BA36:BG36"/>
    <mergeCell ref="AT24:AZ24"/>
    <mergeCell ref="AT25:AZ25"/>
    <mergeCell ref="AT26:AZ26"/>
    <mergeCell ref="AT33:AZ33"/>
    <mergeCell ref="AT27:AZ27"/>
    <mergeCell ref="AT28:AZ28"/>
    <mergeCell ref="AT29:AZ29"/>
    <mergeCell ref="AT30:AZ30"/>
  </mergeCells>
  <phoneticPr fontId="2" type="noConversion"/>
  <printOptions horizontalCentered="1"/>
  <pageMargins left="0.59055118110236227" right="0.59055118110236227" top="0.74803149606299213" bottom="0.39370078740157483" header="0.39370078740157483" footer="0.39370078740157483"/>
  <pageSetup paperSize="9" orientation="landscape" r:id="rId1"/>
  <headerFooter alignWithMargins="0"/>
  <legacyDrawing r:id="rId2"/>
  <oleObjects>
    <oleObject progId="CorelDraw.Graphic.8" shapeId="102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QCI</vt:lpstr>
      <vt:lpstr>QCI!Area_de_impressao</vt:lpstr>
    </vt:vector>
  </TitlesOfParts>
  <Company>Caixa Economica Federal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Matriz</dc:creator>
  <cp:lastModifiedBy>Prefeitura</cp:lastModifiedBy>
  <cp:lastPrinted>2013-01-04T16:49:12Z</cp:lastPrinted>
  <dcterms:created xsi:type="dcterms:W3CDTF">2007-06-28T13:14:24Z</dcterms:created>
  <dcterms:modified xsi:type="dcterms:W3CDTF">2019-10-10T16:17:15Z</dcterms:modified>
</cp:coreProperties>
</file>