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155"/>
  </bookViews>
  <sheets>
    <sheet name="CRONOMOD" sheetId="1" r:id="rId1"/>
  </sheets>
  <definedNames>
    <definedName name="_xlnm.Print_Area" localSheetId="0">CRONOMOD!$A$1:$J$36</definedName>
  </definedNames>
  <calcPr calcId="124519"/>
</workbook>
</file>

<file path=xl/calcChain.xml><?xml version="1.0" encoding="utf-8"?>
<calcChain xmlns="http://schemas.openxmlformats.org/spreadsheetml/2006/main">
  <c r="F20" i="1"/>
  <c r="F19"/>
  <c r="D20"/>
  <c r="D19"/>
  <c r="F18"/>
  <c r="F17"/>
  <c r="D18"/>
  <c r="D17"/>
  <c r="J29"/>
  <c r="D29"/>
  <c r="F29"/>
  <c r="J24"/>
  <c r="J23"/>
  <c r="J22"/>
  <c r="H31"/>
  <c r="H29" s="1"/>
  <c r="J21"/>
  <c r="J25"/>
  <c r="J26"/>
  <c r="J20" l="1"/>
  <c r="F30"/>
  <c r="F31" s="1"/>
  <c r="J19"/>
  <c r="J18"/>
  <c r="J17"/>
  <c r="D30"/>
  <c r="J30" l="1"/>
  <c r="D31"/>
  <c r="J31" s="1"/>
</calcChain>
</file>

<file path=xl/sharedStrings.xml><?xml version="1.0" encoding="utf-8"?>
<sst xmlns="http://schemas.openxmlformats.org/spreadsheetml/2006/main" count="54" uniqueCount="44">
  <si>
    <t>GOVERNO DO ESTADO DE SÃO PAULO</t>
  </si>
  <si>
    <t>CRONOGRAMA FÍSICO - DESEMBOLSO E APLICAÇÃO DOS RECURSOS</t>
  </si>
  <si>
    <t xml:space="preserve">DATA BASE: </t>
  </si>
  <si>
    <t>OBRA:</t>
  </si>
  <si>
    <t>PRAZO PROPOSTO</t>
  </si>
  <si>
    <t>ITEM</t>
  </si>
  <si>
    <t>SERVIÇOS</t>
  </si>
  <si>
    <t>UNIDADE</t>
  </si>
  <si>
    <t>2a. ETAPA</t>
  </si>
  <si>
    <t>TOTAL</t>
  </si>
  <si>
    <t xml:space="preserve"> </t>
  </si>
  <si>
    <t>RECURSOS ESTADUAIS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</si>
  <si>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</si>
  <si>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</si>
  <si>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</si>
  <si>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</si>
  <si>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</si>
  <si>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</si>
  <si>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</si>
  <si>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Recapeamento asfáltico</t>
  </si>
  <si>
    <t>3a. ETAPA</t>
  </si>
  <si>
    <t>INÍCIO: data da assinatura do convênio</t>
  </si>
  <si>
    <t>FINAL: 720 dias a partir da data da assinatura do convênio</t>
  </si>
  <si>
    <t>PERÍODO:  0 dias</t>
  </si>
  <si>
    <t>PRAZO DE LIBERAÇÃO:                       em até 30 dias após a conclusão da etapa.</t>
  </si>
  <si>
    <r>
      <t xml:space="preserve">PRAZO DE EXECUÇÃO:    </t>
    </r>
    <r>
      <rPr>
        <b/>
        <sz val="8"/>
        <rFont val="Arial"/>
        <family val="2"/>
      </rPr>
      <t>0</t>
    </r>
    <r>
      <rPr>
        <sz val="8"/>
        <rFont val="Arial"/>
        <family val="2"/>
      </rPr>
      <t xml:space="preserve">  dias</t>
    </r>
  </si>
  <si>
    <t>Rifaina - SP</t>
  </si>
  <si>
    <t>Kelson Robert da Silva Floriano</t>
  </si>
  <si>
    <t>PERÍODO: 360 dias</t>
  </si>
  <si>
    <t>PRAZO DE EXECUÇÃO:                330 dias</t>
  </si>
  <si>
    <t>PRAZO DE EXECUÇÃO:         330  dias</t>
  </si>
  <si>
    <t>PREFEITURA MUNICIPAL DE RIFAINA</t>
  </si>
  <si>
    <t>ESTADO DE SÃO PAULO</t>
  </si>
  <si>
    <t xml:space="preserve">             CNPJ 45.318.995/0001-71               </t>
  </si>
  <si>
    <t xml:space="preserve">SECRETARIA DE DESENVOLVIMENTO REGIONAL </t>
  </si>
  <si>
    <t>SUBSECRETARIA DE CONVÊNIOS COM MUNICÍPIOS E ENTIDADES</t>
  </si>
  <si>
    <t>NÃO GOVERNAMENTAIS</t>
  </si>
  <si>
    <t xml:space="preserve">Infraestrutura Urbana "Recapeamento asfáltico </t>
  </si>
  <si>
    <t>e sinalização viária horizontal"</t>
  </si>
  <si>
    <t>Sinalização Viária Horizontal</t>
  </si>
  <si>
    <t>Hugo César Lourenço</t>
  </si>
  <si>
    <t xml:space="preserve">Prefeito Municipal </t>
  </si>
  <si>
    <t>________________________</t>
  </si>
  <si>
    <t xml:space="preserve">CREA: 5061583500       ART:28027230190893424 </t>
  </si>
</sst>
</file>

<file path=xl/styles.xml><?xml version="1.0" encoding="utf-8"?>
<styleSheet xmlns="http://schemas.openxmlformats.org/spreadsheetml/2006/main">
  <numFmts count="1">
    <numFmt numFmtId="164" formatCode="[$-416]mmmm\-yy;@"/>
  </numFmts>
  <fonts count="15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/>
    <xf numFmtId="0" fontId="8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7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9" xfId="0" applyFont="1" applyBorder="1"/>
    <xf numFmtId="0" fontId="9" fillId="0" borderId="0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4" fontId="3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5" fillId="0" borderId="8" xfId="0" applyFont="1" applyBorder="1" applyAlignme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" fontId="3" fillId="2" borderId="12" xfId="0" applyNumberFormat="1" applyFont="1" applyFill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5" fillId="0" borderId="13" xfId="0" applyFont="1" applyBorder="1" applyAlignment="1">
      <alignment horizontal="right" vertical="top"/>
    </xf>
    <xf numFmtId="0" fontId="3" fillId="0" borderId="13" xfId="0" applyFont="1" applyBorder="1" applyAlignment="1">
      <alignment vertical="top"/>
    </xf>
    <xf numFmtId="0" fontId="7" fillId="2" borderId="17" xfId="0" applyFont="1" applyFill="1" applyBorder="1" applyAlignment="1">
      <alignment horizontal="left" vertical="center"/>
    </xf>
    <xf numFmtId="0" fontId="3" fillId="2" borderId="18" xfId="0" applyFont="1" applyFill="1" applyBorder="1"/>
    <xf numFmtId="0" fontId="6" fillId="2" borderId="1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14" xfId="0" applyNumberFormat="1" applyFont="1" applyFill="1" applyBorder="1" applyAlignment="1"/>
    <xf numFmtId="4" fontId="3" fillId="2" borderId="14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" fontId="6" fillId="0" borderId="10" xfId="0" applyNumberFormat="1" applyFont="1" applyBorder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/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164" fontId="5" fillId="0" borderId="1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13" xfId="0" applyFont="1" applyBorder="1" applyAlignment="1">
      <alignment horizontal="right" vertical="top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12" xfId="0" applyFont="1" applyBorder="1"/>
    <xf numFmtId="0" fontId="5" fillId="0" borderId="9" xfId="0" applyFont="1" applyBorder="1"/>
    <xf numFmtId="0" fontId="5" fillId="0" borderId="14" xfId="0" applyFont="1" applyBorder="1"/>
    <xf numFmtId="4" fontId="3" fillId="0" borderId="16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8" fillId="0" borderId="8" xfId="0" applyFont="1" applyBorder="1"/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9" xfId="0" applyFont="1" applyBorder="1"/>
    <xf numFmtId="0" fontId="3" fillId="0" borderId="0" xfId="0" applyFont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" fontId="3" fillId="0" borderId="22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5" fillId="0" borderId="21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/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showZeros="0" tabSelected="1" view="pageBreakPreview" zoomScaleSheetLayoutView="100" workbookViewId="0">
      <selection activeCell="G34" sqref="G34"/>
    </sheetView>
  </sheetViews>
  <sheetFormatPr defaultRowHeight="18" customHeight="1"/>
  <cols>
    <col min="1" max="1" width="5.42578125" style="4" customWidth="1"/>
    <col min="2" max="2" width="40.7109375" style="4" customWidth="1"/>
    <col min="3" max="3" width="9.28515625" style="5" customWidth="1"/>
    <col min="4" max="4" width="17.28515625" style="5" customWidth="1"/>
    <col min="5" max="5" width="14.85546875" style="5" customWidth="1"/>
    <col min="6" max="6" width="17.28515625" style="4" customWidth="1"/>
    <col min="7" max="7" width="15.28515625" style="4" customWidth="1"/>
    <col min="8" max="8" width="17.28515625" style="4" customWidth="1"/>
    <col min="9" max="9" width="14.5703125" style="4" customWidth="1"/>
    <col min="10" max="10" width="16.7109375" style="4" customWidth="1"/>
    <col min="11" max="16384" width="9.140625" style="4"/>
  </cols>
  <sheetData>
    <row r="1" spans="1:10" ht="24.95" customHeight="1">
      <c r="A1" s="74"/>
      <c r="B1" s="10"/>
      <c r="C1" s="86" t="s">
        <v>31</v>
      </c>
      <c r="D1" s="86"/>
      <c r="E1" s="86"/>
      <c r="F1" s="86"/>
      <c r="G1" s="86"/>
      <c r="H1" s="10"/>
      <c r="I1" s="10"/>
      <c r="J1" s="75"/>
    </row>
    <row r="2" spans="1:10" ht="24.95" customHeight="1">
      <c r="A2" s="16"/>
      <c r="B2" s="19"/>
      <c r="C2" s="87" t="s">
        <v>32</v>
      </c>
      <c r="D2" s="87"/>
      <c r="E2" s="87"/>
      <c r="F2" s="87"/>
      <c r="G2" s="87"/>
      <c r="H2" s="19"/>
      <c r="I2" s="19"/>
      <c r="J2" s="76"/>
    </row>
    <row r="3" spans="1:10" ht="24.95" customHeight="1">
      <c r="A3" s="18"/>
      <c r="B3" s="77"/>
      <c r="C3" s="88" t="s">
        <v>33</v>
      </c>
      <c r="D3" s="88"/>
      <c r="E3" s="88"/>
      <c r="F3" s="88"/>
      <c r="G3" s="88"/>
      <c r="H3" s="77"/>
      <c r="I3" s="77"/>
      <c r="J3" s="78"/>
    </row>
    <row r="4" spans="1:10" ht="18" customHeight="1">
      <c r="A4" s="19"/>
      <c r="B4" s="19"/>
      <c r="C4" s="73" t="s">
        <v>1</v>
      </c>
      <c r="D4" s="13"/>
      <c r="E4" s="13"/>
      <c r="F4" s="19"/>
      <c r="G4" s="19"/>
      <c r="H4" s="19"/>
      <c r="I4" s="19"/>
      <c r="J4" s="19"/>
    </row>
    <row r="5" spans="1:10" s="2" customFormat="1" ht="18" customHeight="1">
      <c r="A5" s="1" t="s">
        <v>0</v>
      </c>
      <c r="C5" s="1"/>
      <c r="G5" s="3"/>
      <c r="H5" s="3"/>
      <c r="I5" s="3"/>
      <c r="J5" s="3"/>
    </row>
    <row r="6" spans="1:10" ht="5.25" customHeight="1"/>
    <row r="7" spans="1:10" ht="13.5" customHeight="1">
      <c r="A7" s="92" t="s">
        <v>34</v>
      </c>
      <c r="B7" s="92"/>
      <c r="C7" s="92"/>
      <c r="D7" s="92"/>
      <c r="F7" s="93" t="s">
        <v>17</v>
      </c>
      <c r="G7" s="94"/>
      <c r="H7" s="95"/>
      <c r="I7" s="6"/>
      <c r="J7" s="7"/>
    </row>
    <row r="8" spans="1:10" ht="13.5" customHeight="1">
      <c r="A8" s="89" t="s">
        <v>35</v>
      </c>
      <c r="B8" s="89"/>
      <c r="C8" s="89"/>
      <c r="D8" s="89"/>
      <c r="F8" s="96" t="s">
        <v>26</v>
      </c>
      <c r="G8" s="97"/>
      <c r="H8" s="98"/>
      <c r="I8" s="59"/>
      <c r="J8" s="59"/>
    </row>
    <row r="9" spans="1:10" ht="13.5" customHeight="1">
      <c r="A9" s="99" t="s">
        <v>36</v>
      </c>
      <c r="B9" s="99"/>
      <c r="C9" s="99"/>
      <c r="D9" s="99"/>
      <c r="F9" s="8"/>
    </row>
    <row r="10" spans="1:10" ht="12.75" customHeight="1">
      <c r="A10" s="9" t="s">
        <v>3</v>
      </c>
      <c r="B10" s="10"/>
      <c r="C10" s="11"/>
      <c r="D10" s="12"/>
      <c r="E10" s="13"/>
      <c r="F10" s="14" t="s">
        <v>4</v>
      </c>
      <c r="G10" s="15"/>
      <c r="H10" s="15"/>
      <c r="I10" s="16"/>
      <c r="J10" s="17" t="s">
        <v>2</v>
      </c>
    </row>
    <row r="11" spans="1:10" ht="12.75" customHeight="1">
      <c r="A11" s="16"/>
      <c r="B11" s="90" t="s">
        <v>37</v>
      </c>
      <c r="C11" s="90"/>
      <c r="D11" s="91"/>
      <c r="E11" s="19"/>
      <c r="F11" s="60" t="s">
        <v>21</v>
      </c>
      <c r="G11" s="20"/>
      <c r="H11" s="20"/>
      <c r="I11" s="21"/>
      <c r="J11" s="61">
        <v>43663</v>
      </c>
    </row>
    <row r="12" spans="1:10" ht="18" customHeight="1">
      <c r="A12" s="81"/>
      <c r="B12" s="84" t="s">
        <v>38</v>
      </c>
      <c r="C12" s="82"/>
      <c r="D12" s="83"/>
      <c r="E12" s="13"/>
      <c r="F12" s="18" t="s">
        <v>22</v>
      </c>
      <c r="G12" s="22"/>
      <c r="H12" s="22"/>
      <c r="I12" s="21"/>
      <c r="J12" s="23"/>
    </row>
    <row r="13" spans="1:10" ht="6.75" customHeight="1"/>
    <row r="14" spans="1:10" ht="18" customHeight="1">
      <c r="A14" s="24" t="s">
        <v>5</v>
      </c>
      <c r="B14" s="62" t="s">
        <v>6</v>
      </c>
      <c r="C14" s="12" t="s">
        <v>7</v>
      </c>
      <c r="D14" s="63" t="s">
        <v>15</v>
      </c>
      <c r="E14" s="25"/>
      <c r="F14" s="63" t="s">
        <v>8</v>
      </c>
      <c r="G14" s="26"/>
      <c r="H14" s="63" t="s">
        <v>20</v>
      </c>
      <c r="I14" s="26"/>
      <c r="J14" s="27"/>
    </row>
    <row r="15" spans="1:10" ht="18" customHeight="1">
      <c r="A15" s="28"/>
      <c r="B15" s="29"/>
      <c r="C15" s="30"/>
      <c r="D15" s="102" t="s">
        <v>28</v>
      </c>
      <c r="E15" s="103"/>
      <c r="F15" s="102" t="s">
        <v>28</v>
      </c>
      <c r="G15" s="103"/>
      <c r="H15" s="102" t="s">
        <v>23</v>
      </c>
      <c r="I15" s="103"/>
      <c r="J15" s="31" t="s">
        <v>9</v>
      </c>
    </row>
    <row r="16" spans="1:10" ht="55.5" customHeight="1">
      <c r="A16" s="32" t="s">
        <v>10</v>
      </c>
      <c r="B16" s="33" t="s">
        <v>10</v>
      </c>
      <c r="C16" s="34" t="s">
        <v>10</v>
      </c>
      <c r="D16" s="64" t="s">
        <v>24</v>
      </c>
      <c r="E16" s="65" t="s">
        <v>29</v>
      </c>
      <c r="F16" s="64" t="s">
        <v>24</v>
      </c>
      <c r="G16" s="64" t="s">
        <v>30</v>
      </c>
      <c r="H16" s="64" t="s">
        <v>24</v>
      </c>
      <c r="I16" s="64" t="s">
        <v>25</v>
      </c>
      <c r="J16" s="35"/>
    </row>
    <row r="17" spans="1:10" ht="15.75">
      <c r="A17" s="66">
        <v>1</v>
      </c>
      <c r="B17" s="36" t="s">
        <v>19</v>
      </c>
      <c r="C17" s="37" t="s">
        <v>18</v>
      </c>
      <c r="D17" s="104">
        <f>ROUND(5519.72*0.2,2)</f>
        <v>1103.94</v>
      </c>
      <c r="E17" s="105"/>
      <c r="F17" s="104">
        <f>ROUND(5519.72*0.8,2)</f>
        <v>4415.78</v>
      </c>
      <c r="G17" s="105"/>
      <c r="H17" s="104">
        <v>0</v>
      </c>
      <c r="I17" s="105"/>
      <c r="J17" s="38">
        <f>ROUND(D17+F17,2)</f>
        <v>5519.72</v>
      </c>
    </row>
    <row r="18" spans="1:10" ht="15.75">
      <c r="A18" s="67" t="s">
        <v>10</v>
      </c>
      <c r="B18" s="39" t="s">
        <v>10</v>
      </c>
      <c r="C18" s="51" t="s">
        <v>16</v>
      </c>
      <c r="D18" s="100">
        <f>ROUND(175398.21*0.2+175398.21*0.2*0.2204,2)</f>
        <v>42811.199999999997</v>
      </c>
      <c r="E18" s="101"/>
      <c r="F18" s="100">
        <f>ROUND(175398.21*0.8+175398.21*0.8*0.2204,2)</f>
        <v>171244.78</v>
      </c>
      <c r="G18" s="101"/>
      <c r="H18" s="100">
        <v>0</v>
      </c>
      <c r="I18" s="101"/>
      <c r="J18" s="79">
        <f>ROUND(D18+F18,2)</f>
        <v>214055.98</v>
      </c>
    </row>
    <row r="19" spans="1:10" ht="15.75">
      <c r="A19" s="66">
        <v>2</v>
      </c>
      <c r="B19" s="36" t="s">
        <v>39</v>
      </c>
      <c r="C19" s="37" t="s">
        <v>18</v>
      </c>
      <c r="D19" s="104">
        <f>ROUND(390.87*0.2,2)</f>
        <v>78.17</v>
      </c>
      <c r="E19" s="105"/>
      <c r="F19" s="104">
        <f>ROUND(390.87*0.8,2)</f>
        <v>312.7</v>
      </c>
      <c r="G19" s="105"/>
      <c r="H19" s="104">
        <v>0</v>
      </c>
      <c r="I19" s="105"/>
      <c r="J19" s="79">
        <f>ROUND(D19+F19,2)</f>
        <v>390.87</v>
      </c>
    </row>
    <row r="20" spans="1:10" ht="15.75">
      <c r="A20" s="68"/>
      <c r="B20" s="39"/>
      <c r="C20" s="51" t="s">
        <v>16</v>
      </c>
      <c r="D20" s="100">
        <f>ROUND(8712.49*0.2+8712.49*0.2*0.2204,2)</f>
        <v>2126.54</v>
      </c>
      <c r="E20" s="101"/>
      <c r="F20" s="100">
        <f>ROUND(8712.49*0.8+8712.49*0.8*0.2204,2)</f>
        <v>8506.18</v>
      </c>
      <c r="G20" s="101"/>
      <c r="H20" s="100">
        <v>0</v>
      </c>
      <c r="I20" s="101"/>
      <c r="J20" s="79">
        <f>ROUND(D20+F20,2)</f>
        <v>10632.72</v>
      </c>
    </row>
    <row r="21" spans="1:10" ht="15.75">
      <c r="A21" s="66">
        <v>3</v>
      </c>
      <c r="B21" s="40"/>
      <c r="C21" s="37"/>
      <c r="D21" s="104"/>
      <c r="E21" s="105"/>
      <c r="F21" s="104"/>
      <c r="G21" s="106"/>
      <c r="H21" s="104"/>
      <c r="I21" s="106"/>
      <c r="J21" s="38">
        <f>SUM(D21:I21)</f>
        <v>0</v>
      </c>
    </row>
    <row r="22" spans="1:10" ht="15.75">
      <c r="A22" s="68"/>
      <c r="B22" s="39"/>
      <c r="C22" s="51"/>
      <c r="D22" s="100"/>
      <c r="E22" s="101"/>
      <c r="F22" s="100"/>
      <c r="G22" s="107"/>
      <c r="H22" s="100"/>
      <c r="I22" s="107"/>
      <c r="J22" s="38">
        <f>SUM(D22:I22)</f>
        <v>0</v>
      </c>
    </row>
    <row r="23" spans="1:10" ht="15.75">
      <c r="A23" s="66">
        <v>4</v>
      </c>
      <c r="B23" s="40"/>
      <c r="C23" s="37"/>
      <c r="D23" s="104"/>
      <c r="E23" s="105"/>
      <c r="F23" s="104"/>
      <c r="G23" s="106"/>
      <c r="H23" s="104"/>
      <c r="I23" s="106"/>
      <c r="J23" s="38">
        <f t="shared" ref="J23:J26" si="0">D23+F23</f>
        <v>0</v>
      </c>
    </row>
    <row r="24" spans="1:10" ht="15.75">
      <c r="A24" s="41"/>
      <c r="B24" s="42"/>
      <c r="C24" s="51"/>
      <c r="D24" s="100"/>
      <c r="E24" s="101"/>
      <c r="F24" s="100"/>
      <c r="G24" s="101"/>
      <c r="H24" s="100"/>
      <c r="I24" s="101"/>
      <c r="J24" s="38">
        <f t="shared" si="0"/>
        <v>0</v>
      </c>
    </row>
    <row r="25" spans="1:10" ht="15.75">
      <c r="A25" s="66">
        <v>5</v>
      </c>
      <c r="B25" s="40"/>
      <c r="C25" s="37"/>
      <c r="D25" s="104"/>
      <c r="E25" s="105"/>
      <c r="F25" s="104"/>
      <c r="G25" s="106"/>
      <c r="H25" s="104"/>
      <c r="I25" s="106"/>
      <c r="J25" s="38">
        <f t="shared" si="0"/>
        <v>0</v>
      </c>
    </row>
    <row r="26" spans="1:10" ht="16.5" thickBot="1">
      <c r="A26" s="41"/>
      <c r="B26" s="42"/>
      <c r="C26" s="51"/>
      <c r="D26" s="100"/>
      <c r="E26" s="101"/>
      <c r="F26" s="100"/>
      <c r="G26" s="101"/>
      <c r="H26" s="100"/>
      <c r="I26" s="101"/>
      <c r="J26" s="38">
        <f t="shared" si="0"/>
        <v>0</v>
      </c>
    </row>
    <row r="27" spans="1:10" ht="6.75" customHeight="1" thickBot="1">
      <c r="A27" s="43"/>
      <c r="B27" s="44"/>
      <c r="C27" s="45"/>
      <c r="D27" s="46"/>
      <c r="E27" s="46"/>
      <c r="F27" s="47"/>
      <c r="G27" s="48"/>
      <c r="H27" s="47"/>
      <c r="I27" s="48"/>
      <c r="J27" s="49"/>
    </row>
    <row r="28" spans="1:10" ht="14.25" customHeight="1">
      <c r="A28" s="52"/>
      <c r="B28" s="50"/>
      <c r="C28" s="51"/>
      <c r="D28" s="110"/>
      <c r="E28" s="111"/>
      <c r="F28" s="110"/>
      <c r="G28" s="111"/>
      <c r="H28" s="110"/>
      <c r="I28" s="111"/>
      <c r="J28" s="53"/>
    </row>
    <row r="29" spans="1:10" ht="14.25" customHeight="1">
      <c r="A29" s="52" t="s">
        <v>11</v>
      </c>
      <c r="B29" s="50"/>
      <c r="C29" s="51"/>
      <c r="D29" s="110">
        <f>ROUND(200000*0.2,2)</f>
        <v>40000</v>
      </c>
      <c r="E29" s="111"/>
      <c r="F29" s="110">
        <f>200000*0.8</f>
        <v>160000</v>
      </c>
      <c r="G29" s="111"/>
      <c r="H29" s="110">
        <f>H32-H31</f>
        <v>0</v>
      </c>
      <c r="I29" s="111"/>
      <c r="J29" s="53">
        <f>ROUND(D29+F29,2)</f>
        <v>200000</v>
      </c>
    </row>
    <row r="30" spans="1:10" ht="17.25" customHeight="1">
      <c r="A30" s="52" t="s">
        <v>12</v>
      </c>
      <c r="B30" s="50"/>
      <c r="C30" s="51"/>
      <c r="D30" s="108">
        <f>ROUND(D18+D20-D29,2)</f>
        <v>4937.74</v>
      </c>
      <c r="E30" s="112"/>
      <c r="F30" s="108">
        <f>ROUND(F18+F20-F29,2)</f>
        <v>19750.96</v>
      </c>
      <c r="G30" s="112"/>
      <c r="H30" s="108"/>
      <c r="I30" s="109"/>
      <c r="J30" s="80">
        <f>ROUND(D30+F30,2)</f>
        <v>24688.7</v>
      </c>
    </row>
    <row r="31" spans="1:10" ht="15.75" customHeight="1">
      <c r="A31" s="52" t="s">
        <v>13</v>
      </c>
      <c r="B31" s="50"/>
      <c r="C31" s="51"/>
      <c r="D31" s="110">
        <f>ROUND(D29+D30,2)</f>
        <v>44937.74</v>
      </c>
      <c r="E31" s="111"/>
      <c r="F31" s="110">
        <f>ROUND(F29+F30,2)</f>
        <v>179750.96</v>
      </c>
      <c r="G31" s="111"/>
      <c r="H31" s="110">
        <f>SUM(H22)</f>
        <v>0</v>
      </c>
      <c r="I31" s="111"/>
      <c r="J31" s="80">
        <f>ROUND(D31+F31,2)</f>
        <v>224688.7</v>
      </c>
    </row>
    <row r="32" spans="1:10" ht="4.5" customHeight="1">
      <c r="A32" s="69"/>
      <c r="B32" s="70"/>
      <c r="C32" s="71"/>
      <c r="D32" s="72"/>
      <c r="E32" s="72"/>
      <c r="F32" s="72"/>
      <c r="G32" s="72"/>
      <c r="H32" s="72"/>
      <c r="I32" s="72"/>
      <c r="J32" s="72"/>
    </row>
    <row r="33" spans="1:10" ht="9" customHeight="1">
      <c r="F33" s="2"/>
      <c r="G33" s="2"/>
      <c r="H33" s="2"/>
      <c r="I33" s="2"/>
      <c r="J33" s="2"/>
    </row>
    <row r="34" spans="1:10" ht="15" customHeight="1">
      <c r="A34" s="54" t="s">
        <v>14</v>
      </c>
      <c r="B34" s="2"/>
      <c r="C34" s="85"/>
      <c r="D34" s="85" t="s">
        <v>42</v>
      </c>
      <c r="E34" s="85"/>
      <c r="F34" s="56"/>
    </row>
    <row r="35" spans="1:10" ht="20.25" customHeight="1">
      <c r="A35" s="57" t="s">
        <v>27</v>
      </c>
      <c r="B35" s="58"/>
      <c r="C35" s="58"/>
      <c r="D35" s="58" t="s">
        <v>40</v>
      </c>
      <c r="E35" s="58"/>
      <c r="F35" s="56"/>
    </row>
    <row r="36" spans="1:10" ht="14.25" customHeight="1">
      <c r="A36" s="113" t="s">
        <v>43</v>
      </c>
      <c r="B36" s="113"/>
      <c r="C36" s="55" t="s">
        <v>10</v>
      </c>
      <c r="D36" s="114" t="s">
        <v>41</v>
      </c>
      <c r="E36" s="114"/>
    </row>
  </sheetData>
  <mergeCells count="56">
    <mergeCell ref="D25:E25"/>
    <mergeCell ref="A36:B36"/>
    <mergeCell ref="D31:E31"/>
    <mergeCell ref="H26:I26"/>
    <mergeCell ref="H28:I28"/>
    <mergeCell ref="D29:E29"/>
    <mergeCell ref="D30:E30"/>
    <mergeCell ref="D28:E28"/>
    <mergeCell ref="D26:E26"/>
    <mergeCell ref="D36:E36"/>
    <mergeCell ref="H22:I22"/>
    <mergeCell ref="H18:I18"/>
    <mergeCell ref="H30:I30"/>
    <mergeCell ref="F31:G31"/>
    <mergeCell ref="H31:I31"/>
    <mergeCell ref="H19:I19"/>
    <mergeCell ref="H23:I23"/>
    <mergeCell ref="F23:G23"/>
    <mergeCell ref="F24:G24"/>
    <mergeCell ref="F26:G26"/>
    <mergeCell ref="F29:G29"/>
    <mergeCell ref="F30:G30"/>
    <mergeCell ref="H29:I29"/>
    <mergeCell ref="F28:G28"/>
    <mergeCell ref="F25:G25"/>
    <mergeCell ref="H25:I25"/>
    <mergeCell ref="H24:I24"/>
    <mergeCell ref="D24:E24"/>
    <mergeCell ref="D23:E23"/>
    <mergeCell ref="D22:E22"/>
    <mergeCell ref="F15:G15"/>
    <mergeCell ref="H17:I17"/>
    <mergeCell ref="F20:G20"/>
    <mergeCell ref="F21:G21"/>
    <mergeCell ref="F22:G22"/>
    <mergeCell ref="F19:G19"/>
    <mergeCell ref="F18:G18"/>
    <mergeCell ref="D21:E21"/>
    <mergeCell ref="H20:I20"/>
    <mergeCell ref="H21:I21"/>
    <mergeCell ref="D19:E19"/>
    <mergeCell ref="D20:E20"/>
    <mergeCell ref="D18:E18"/>
    <mergeCell ref="H15:I15"/>
    <mergeCell ref="D17:E17"/>
    <mergeCell ref="F17:G17"/>
    <mergeCell ref="D15:E15"/>
    <mergeCell ref="C1:G1"/>
    <mergeCell ref="C2:G2"/>
    <mergeCell ref="C3:G3"/>
    <mergeCell ref="A8:D8"/>
    <mergeCell ref="B11:D11"/>
    <mergeCell ref="A7:D7"/>
    <mergeCell ref="F7:H7"/>
    <mergeCell ref="F8:H8"/>
    <mergeCell ref="A9:D9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Prefeitura</cp:lastModifiedBy>
  <cp:lastPrinted>2019-07-16T17:28:01Z</cp:lastPrinted>
  <dcterms:created xsi:type="dcterms:W3CDTF">1998-05-15T13:22:29Z</dcterms:created>
  <dcterms:modified xsi:type="dcterms:W3CDTF">2019-07-18T12:30:35Z</dcterms:modified>
</cp:coreProperties>
</file>